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432" firstSheet="1" activeTab="1"/>
  </bookViews>
  <sheets>
    <sheet name="CRJMKB" sheetId="7" state="hidden" r:id="rId1"/>
    <sheet name="路面表" sheetId="6" r:id="rId2"/>
  </sheets>
  <definedNames>
    <definedName name="_xlnm.Print_Area" localSheetId="1">路面表!$A$1:$T$13</definedName>
  </definedNames>
  <calcPr calcId="144525"/>
</workbook>
</file>

<file path=xl/sharedStrings.xml><?xml version="1.0" encoding="utf-8"?>
<sst xmlns="http://schemas.openxmlformats.org/spreadsheetml/2006/main" count="36" uniqueCount="25">
  <si>
    <t>路面工程数量表</t>
  </si>
  <si>
    <t>起 迄 桩 号</t>
  </si>
  <si>
    <t>长  度</t>
  </si>
  <si>
    <t>非机动车道路面</t>
  </si>
  <si>
    <t>人行道路面</t>
  </si>
  <si>
    <t>附属</t>
  </si>
  <si>
    <t>备注</t>
  </si>
  <si>
    <t>双丙聚氨酯
密封处理</t>
  </si>
  <si>
    <t>3cm C25红色透水混凝土</t>
  </si>
  <si>
    <t>6cm C25原色透水混凝土</t>
  </si>
  <si>
    <t>17cm C20原色透水混泥土</t>
  </si>
  <si>
    <t>6cm C40彩色人行道透水砖</t>
  </si>
  <si>
    <t>3cm中粗砂找平层</t>
  </si>
  <si>
    <t>花岗岩高侧石（100*20*60cm）</t>
  </si>
  <si>
    <t>花岗岩低侧石（100*15*30cm）</t>
  </si>
  <si>
    <t>花岗岩平石（100*25*12cm）</t>
  </si>
  <si>
    <t>花岗岩压条（120*15*16cm）</t>
  </si>
  <si>
    <t>C20现浇砼底座及后座</t>
  </si>
  <si>
    <t>车止石</t>
  </si>
  <si>
    <t>(m)</t>
  </si>
  <si>
    <r>
      <rPr>
        <sz val="10"/>
        <rFont val="仿宋"/>
        <charset val="134"/>
      </rPr>
      <t>(m</t>
    </r>
    <r>
      <rPr>
        <vertAlign val="superscript"/>
        <sz val="10"/>
        <rFont val="仿宋"/>
        <charset val="134"/>
      </rPr>
      <t>2</t>
    </r>
    <r>
      <rPr>
        <sz val="10"/>
        <rFont val="仿宋"/>
        <charset val="134"/>
      </rPr>
      <t>)</t>
    </r>
  </si>
  <si>
    <r>
      <rPr>
        <sz val="10"/>
        <rFont val="仿宋"/>
        <charset val="134"/>
      </rPr>
      <t>(m</t>
    </r>
    <r>
      <rPr>
        <vertAlign val="superscript"/>
        <sz val="10"/>
        <rFont val="仿宋"/>
        <charset val="134"/>
      </rPr>
      <t>3</t>
    </r>
    <r>
      <rPr>
        <sz val="10"/>
        <rFont val="仿宋"/>
        <charset val="134"/>
      </rPr>
      <t>)</t>
    </r>
  </si>
  <si>
    <t>(根）</t>
  </si>
  <si>
    <t>～</t>
  </si>
  <si>
    <t>合计</t>
  </si>
</sst>
</file>

<file path=xl/styles.xml><?xml version="1.0" encoding="utf-8"?>
<styleSheet xmlns="http://schemas.openxmlformats.org/spreadsheetml/2006/main">
  <numFmts count="13">
    <numFmt numFmtId="176" formatCode="0.00_);[Red]\(0.00\)"/>
    <numFmt numFmtId="177" formatCode="0.00_ "/>
    <numFmt numFmtId="42" formatCode="_ &quot;￥&quot;* #,##0_ ;_ &quot;￥&quot;* \-#,##0_ ;_ &quot;￥&quot;* &quot;-&quot;_ ;_ @_ "/>
    <numFmt numFmtId="178" formatCode="\K0\+##"/>
    <numFmt numFmtId="179" formatCode="0.0_);[Red]\(0.0\)"/>
    <numFmt numFmtId="44" formatCode="_ &quot;￥&quot;* #,##0.00_ ;_ &quot;￥&quot;* \-#,##0.00_ ;_ &quot;￥&quot;* &quot;-&quot;??_ ;_ @_ "/>
    <numFmt numFmtId="180" formatCode="0_ "/>
    <numFmt numFmtId="181" formatCode="\Y00\7\K##\+###.0"/>
    <numFmt numFmtId="41" formatCode="_ * #,##0_ ;_ * \-#,##0_ ;_ * &quot;-&quot;_ ;_ @_ "/>
    <numFmt numFmtId="182" formatCode="\K0\+000"/>
    <numFmt numFmtId="43" formatCode="_ * #,##0.00_ ;_ * \-#,##0.00_ ;_ * &quot;-&quot;??_ ;_ @_ "/>
    <numFmt numFmtId="183" formatCode="\K##\+###"/>
    <numFmt numFmtId="184" formatCode="\Y00\7\K0\+000.0"/>
  </numFmts>
  <fonts count="28">
    <font>
      <sz val="12"/>
      <name val="Times New Roman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仿宋"/>
      <charset val="134"/>
    </font>
    <font>
      <b/>
      <sz val="10"/>
      <name val="仿宋"/>
      <charset val="134"/>
    </font>
    <font>
      <sz val="10"/>
      <name val="宋体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vertAlign val="superscript"/>
      <sz val="1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/>
    <xf numFmtId="42" fontId="9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6" borderId="5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24" fillId="18" borderId="7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180" fontId="0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82" fontId="4" fillId="0" borderId="1" xfId="0" applyNumberFormat="1" applyFont="1" applyFill="1" applyBorder="1" applyAlignment="1">
      <alignment horizontal="center" vertical="center"/>
    </xf>
    <xf numFmtId="180" fontId="4" fillId="0" borderId="1" xfId="0" applyNumberFormat="1" applyFont="1" applyFill="1" applyBorder="1" applyAlignment="1">
      <alignment horizontal="center" vertical="center"/>
    </xf>
    <xf numFmtId="183" fontId="4" fillId="0" borderId="1" xfId="0" applyNumberFormat="1" applyFont="1" applyFill="1" applyBorder="1" applyAlignment="1">
      <alignment horizontal="center" vertical="center"/>
    </xf>
    <xf numFmtId="184" fontId="5" fillId="0" borderId="1" xfId="0" applyNumberFormat="1" applyFont="1" applyFill="1" applyBorder="1" applyAlignment="1">
      <alignment horizontal="center" vertical="center"/>
    </xf>
    <xf numFmtId="180" fontId="5" fillId="0" borderId="1" xfId="0" applyNumberFormat="1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>
      <alignment horizontal="center" vertical="center"/>
    </xf>
    <xf numFmtId="184" fontId="6" fillId="0" borderId="0" xfId="0" applyNumberFormat="1" applyFont="1" applyFill="1" applyBorder="1" applyAlignment="1">
      <alignment horizontal="center" vertical="center"/>
    </xf>
    <xf numFmtId="183" fontId="6" fillId="0" borderId="0" xfId="0" applyNumberFormat="1" applyFont="1" applyFill="1" applyBorder="1" applyAlignment="1">
      <alignment horizontal="center" vertical="center"/>
    </xf>
    <xf numFmtId="181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/>
    </xf>
    <xf numFmtId="179" fontId="4" fillId="0" borderId="1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horizontal="center" vertical="center"/>
    </xf>
    <xf numFmtId="177" fontId="6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5.75"/>
  <sheetData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03"/>
  <sheetViews>
    <sheetView showGridLines="0" tabSelected="1" view="pageBreakPreview" zoomScale="130" zoomScaleNormal="100" zoomScaleSheetLayoutView="130" workbookViewId="0">
      <pane ySplit="6" topLeftCell="A7" activePane="bottomLeft" state="frozen"/>
      <selection/>
      <selection pane="bottomLeft" activeCell="L12" sqref="L12"/>
    </sheetView>
  </sheetViews>
  <sheetFormatPr defaultColWidth="9" defaultRowHeight="15.75"/>
  <cols>
    <col min="1" max="1" width="7.125" style="3" customWidth="1"/>
    <col min="2" max="2" width="1.625" style="3" customWidth="1"/>
    <col min="3" max="3" width="7.25" style="4" customWidth="1"/>
    <col min="4" max="4" width="6.125" style="5" customWidth="1"/>
    <col min="5" max="5" width="9.625" style="5" customWidth="1"/>
    <col min="6" max="8" width="8.625" style="5" customWidth="1"/>
    <col min="9" max="10" width="8.625" style="3" customWidth="1"/>
    <col min="11" max="11" width="8.5" style="3" customWidth="1"/>
    <col min="12" max="12" width="15.5" style="3" customWidth="1"/>
    <col min="13" max="13" width="15.375" style="3" customWidth="1"/>
    <col min="14" max="14" width="15.25" style="3" customWidth="1"/>
    <col min="15" max="15" width="15.5" style="3" customWidth="1"/>
    <col min="16" max="16" width="8.625" style="3" customWidth="1"/>
    <col min="17" max="17" width="6.75" style="3" customWidth="1"/>
    <col min="18" max="18" width="5.75" style="3" customWidth="1"/>
    <col min="19" max="19" width="7.25" style="3" customWidth="1"/>
    <col min="20" max="20" width="9" style="6"/>
    <col min="21" max="16384" width="9" style="3"/>
  </cols>
  <sheetData>
    <row r="1" ht="24.95" customHeight="1" spans="1:1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>
      <c r="A2" s="8"/>
      <c r="B2" s="4"/>
      <c r="D2" s="4"/>
      <c r="E2" s="4"/>
      <c r="F2" s="4"/>
      <c r="G2" s="4"/>
      <c r="H2" s="4"/>
      <c r="R2" s="8"/>
    </row>
    <row r="3" s="1" customFormat="1" ht="20.1" customHeight="1" spans="1:20">
      <c r="A3" s="9" t="s">
        <v>1</v>
      </c>
      <c r="B3" s="9"/>
      <c r="C3" s="9"/>
      <c r="D3" s="10" t="s">
        <v>2</v>
      </c>
      <c r="E3" s="11" t="s">
        <v>3</v>
      </c>
      <c r="F3" s="11"/>
      <c r="G3" s="11"/>
      <c r="H3" s="11"/>
      <c r="I3" s="11" t="s">
        <v>4</v>
      </c>
      <c r="J3" s="11"/>
      <c r="K3" s="11"/>
      <c r="L3" s="11" t="s">
        <v>5</v>
      </c>
      <c r="M3" s="11"/>
      <c r="N3" s="11"/>
      <c r="O3" s="11"/>
      <c r="P3" s="11"/>
      <c r="Q3" s="11"/>
      <c r="R3" s="11" t="s">
        <v>6</v>
      </c>
      <c r="S3" s="32"/>
      <c r="T3" s="33"/>
    </row>
    <row r="4" s="1" customFormat="1" ht="24" customHeight="1" spans="1:20">
      <c r="A4" s="9"/>
      <c r="B4" s="9"/>
      <c r="C4" s="9"/>
      <c r="D4" s="10"/>
      <c r="E4" s="12" t="s">
        <v>7</v>
      </c>
      <c r="F4" s="13" t="s">
        <v>8</v>
      </c>
      <c r="G4" s="13" t="s">
        <v>9</v>
      </c>
      <c r="H4" s="13" t="s">
        <v>10</v>
      </c>
      <c r="I4" s="13" t="s">
        <v>11</v>
      </c>
      <c r="J4" s="13" t="s">
        <v>12</v>
      </c>
      <c r="K4" s="13" t="s">
        <v>10</v>
      </c>
      <c r="L4" s="26" t="s">
        <v>13</v>
      </c>
      <c r="M4" s="26" t="s">
        <v>14</v>
      </c>
      <c r="N4" s="26" t="s">
        <v>15</v>
      </c>
      <c r="O4" s="26" t="s">
        <v>16</v>
      </c>
      <c r="P4" s="26" t="s">
        <v>17</v>
      </c>
      <c r="Q4" s="26" t="s">
        <v>18</v>
      </c>
      <c r="R4" s="11"/>
      <c r="T4" s="33"/>
    </row>
    <row r="5" s="1" customFormat="1" ht="34.5" customHeight="1" spans="1:20">
      <c r="A5" s="9"/>
      <c r="B5" s="9"/>
      <c r="C5" s="9"/>
      <c r="D5" s="10"/>
      <c r="E5" s="10"/>
      <c r="F5" s="13"/>
      <c r="G5" s="13"/>
      <c r="H5" s="13"/>
      <c r="I5" s="13"/>
      <c r="J5" s="13"/>
      <c r="K5" s="13"/>
      <c r="L5" s="26"/>
      <c r="M5" s="26"/>
      <c r="N5" s="26"/>
      <c r="O5" s="26"/>
      <c r="P5" s="26"/>
      <c r="Q5" s="26"/>
      <c r="R5" s="11"/>
      <c r="T5" s="33"/>
    </row>
    <row r="6" s="1" customFormat="1" ht="20.1" customHeight="1" spans="1:20">
      <c r="A6" s="9"/>
      <c r="B6" s="9"/>
      <c r="C6" s="9"/>
      <c r="D6" s="10" t="s">
        <v>19</v>
      </c>
      <c r="E6" s="14" t="s">
        <v>20</v>
      </c>
      <c r="F6" s="14" t="s">
        <v>20</v>
      </c>
      <c r="G6" s="14" t="s">
        <v>20</v>
      </c>
      <c r="H6" s="14" t="s">
        <v>20</v>
      </c>
      <c r="I6" s="14" t="s">
        <v>20</v>
      </c>
      <c r="J6" s="14" t="s">
        <v>20</v>
      </c>
      <c r="K6" s="14" t="s">
        <v>20</v>
      </c>
      <c r="L6" s="11" t="s">
        <v>19</v>
      </c>
      <c r="M6" s="11" t="s">
        <v>19</v>
      </c>
      <c r="N6" s="11" t="s">
        <v>19</v>
      </c>
      <c r="O6" s="11" t="s">
        <v>19</v>
      </c>
      <c r="P6" s="11" t="s">
        <v>21</v>
      </c>
      <c r="Q6" s="11" t="s">
        <v>22</v>
      </c>
      <c r="R6" s="11"/>
      <c r="T6" s="33"/>
    </row>
    <row r="7" s="1" customFormat="1" ht="21.95" customHeight="1" spans="1:20">
      <c r="A7" s="15">
        <v>0</v>
      </c>
      <c r="B7" s="16" t="s">
        <v>23</v>
      </c>
      <c r="C7" s="15">
        <v>460</v>
      </c>
      <c r="D7" s="16">
        <f>C7-A7</f>
        <v>460</v>
      </c>
      <c r="E7" s="16">
        <f>539*1.5</f>
        <v>808.5</v>
      </c>
      <c r="F7" s="16">
        <f>E7</f>
        <v>808.5</v>
      </c>
      <c r="G7" s="16">
        <f>F7</f>
        <v>808.5</v>
      </c>
      <c r="H7" s="16">
        <f>G7</f>
        <v>808.5</v>
      </c>
      <c r="I7" s="16">
        <f>4504-28*1.5*1.5</f>
        <v>4441</v>
      </c>
      <c r="J7" s="16">
        <f>I7</f>
        <v>4441</v>
      </c>
      <c r="K7" s="16">
        <f>J7</f>
        <v>4441</v>
      </c>
      <c r="L7" s="27">
        <v>983</v>
      </c>
      <c r="M7" s="27">
        <v>1222</v>
      </c>
      <c r="N7" s="27">
        <f>L7+M7</f>
        <v>2205</v>
      </c>
      <c r="O7" s="27">
        <v>2244</v>
      </c>
      <c r="P7" s="27">
        <f>(0.3*0.1+0.15*0.1)*L7+(0.25*0.1+0.15*0.1)*M7+(0.25*0.1+0.15*0.1)*(O7-785.138)</f>
        <v>151.46948</v>
      </c>
      <c r="Q7" s="27">
        <f>29*3</f>
        <v>87</v>
      </c>
      <c r="R7" s="11"/>
      <c r="T7" s="33"/>
    </row>
    <row r="8" s="1" customFormat="1" ht="20.1" customHeight="1" spans="1:20">
      <c r="A8" s="15"/>
      <c r="B8" s="17"/>
      <c r="C8" s="15"/>
      <c r="D8" s="16"/>
      <c r="E8" s="16"/>
      <c r="F8" s="16"/>
      <c r="G8" s="16"/>
      <c r="H8" s="16"/>
      <c r="I8" s="27"/>
      <c r="J8" s="27"/>
      <c r="K8" s="27"/>
      <c r="L8" s="28"/>
      <c r="M8" s="28"/>
      <c r="N8" s="28"/>
      <c r="O8" s="28"/>
      <c r="P8" s="28"/>
      <c r="Q8" s="28"/>
      <c r="R8" s="11"/>
      <c r="S8" s="33"/>
      <c r="T8" s="33"/>
    </row>
    <row r="9" s="1" customFormat="1" ht="20.1" customHeight="1" spans="1:20">
      <c r="A9" s="15"/>
      <c r="B9" s="17"/>
      <c r="C9" s="15"/>
      <c r="D9" s="10"/>
      <c r="E9" s="10"/>
      <c r="F9" s="10"/>
      <c r="G9" s="10"/>
      <c r="H9" s="10"/>
      <c r="I9" s="27"/>
      <c r="J9" s="27"/>
      <c r="K9" s="27"/>
      <c r="L9" s="27"/>
      <c r="M9" s="27"/>
      <c r="N9" s="27"/>
      <c r="O9" s="27"/>
      <c r="P9" s="27"/>
      <c r="Q9" s="27"/>
      <c r="R9" s="11"/>
      <c r="S9" s="33"/>
      <c r="T9" s="33"/>
    </row>
    <row r="10" s="2" customFormat="1" ht="20.1" customHeight="1" spans="1:20">
      <c r="A10" s="18" t="s">
        <v>24</v>
      </c>
      <c r="B10" s="18"/>
      <c r="C10" s="18"/>
      <c r="D10" s="19"/>
      <c r="E10" s="19">
        <f>F10</f>
        <v>808.5</v>
      </c>
      <c r="F10" s="20">
        <f>SUM(F7:F9)</f>
        <v>808.5</v>
      </c>
      <c r="G10" s="20">
        <f>SUM(G7:G9)</f>
        <v>808.5</v>
      </c>
      <c r="H10" s="20">
        <f>SUM(H7:H9)</f>
        <v>808.5</v>
      </c>
      <c r="I10" s="20">
        <f t="shared" ref="I10:Q10" si="0">SUM(I7:I9)</f>
        <v>4441</v>
      </c>
      <c r="J10" s="20">
        <f t="shared" si="0"/>
        <v>4441</v>
      </c>
      <c r="K10" s="20">
        <f t="shared" si="0"/>
        <v>4441</v>
      </c>
      <c r="L10" s="20">
        <f t="shared" si="0"/>
        <v>983</v>
      </c>
      <c r="M10" s="20">
        <f t="shared" si="0"/>
        <v>1222</v>
      </c>
      <c r="N10" s="20">
        <f t="shared" si="0"/>
        <v>2205</v>
      </c>
      <c r="O10" s="20">
        <f t="shared" si="0"/>
        <v>2244</v>
      </c>
      <c r="P10" s="20">
        <f t="shared" si="0"/>
        <v>151.46948</v>
      </c>
      <c r="Q10" s="20">
        <f t="shared" si="0"/>
        <v>87</v>
      </c>
      <c r="R10" s="34"/>
      <c r="S10" s="33"/>
      <c r="T10" s="33"/>
    </row>
    <row r="11" s="1" customFormat="1" ht="20.1" customHeight="1" spans="1:20">
      <c r="A11" s="21"/>
      <c r="B11" s="22"/>
      <c r="C11" s="23"/>
      <c r="D11" s="24"/>
      <c r="E11" s="24"/>
      <c r="F11" s="24"/>
      <c r="G11" s="24"/>
      <c r="H11" s="24"/>
      <c r="I11" s="29"/>
      <c r="J11" s="29"/>
      <c r="K11" s="29"/>
      <c r="L11" s="29"/>
      <c r="M11" s="29"/>
      <c r="N11" s="30"/>
      <c r="O11" s="30"/>
      <c r="P11" s="30"/>
      <c r="Q11" s="30"/>
      <c r="R11" s="32"/>
      <c r="S11" s="33"/>
      <c r="T11" s="33"/>
    </row>
    <row r="12" s="1" customFormat="1" ht="24.75" customHeight="1" spans="3:20">
      <c r="C12" s="8"/>
      <c r="D12" s="25"/>
      <c r="E12" s="25"/>
      <c r="F12" s="25"/>
      <c r="G12" s="25"/>
      <c r="H12" s="25"/>
      <c r="J12" s="31"/>
      <c r="S12" s="33"/>
      <c r="T12" s="33"/>
    </row>
    <row r="13" s="1" customFormat="1" ht="20.1" customHeight="1" spans="3:20">
      <c r="C13" s="8"/>
      <c r="D13" s="25"/>
      <c r="E13" s="25"/>
      <c r="F13" s="25"/>
      <c r="G13" s="25"/>
      <c r="H13" s="25"/>
      <c r="S13" s="33"/>
      <c r="T13" s="33"/>
    </row>
    <row r="14" s="1" customFormat="1" ht="20.1" customHeight="1" spans="3:20">
      <c r="C14" s="8"/>
      <c r="D14" s="25"/>
      <c r="E14" s="25"/>
      <c r="F14" s="25"/>
      <c r="G14" s="25"/>
      <c r="H14" s="25"/>
      <c r="T14" s="33"/>
    </row>
    <row r="15" s="1" customFormat="1" ht="14.25" spans="3:20">
      <c r="C15" s="8"/>
      <c r="D15" s="25"/>
      <c r="E15" s="25"/>
      <c r="F15" s="25"/>
      <c r="G15" s="25"/>
      <c r="H15" s="25"/>
      <c r="T15" s="33"/>
    </row>
    <row r="16" s="1" customFormat="1" ht="14.25" spans="3:20">
      <c r="C16" s="8"/>
      <c r="D16" s="25"/>
      <c r="E16" s="25"/>
      <c r="F16" s="25"/>
      <c r="G16" s="25"/>
      <c r="H16" s="25"/>
      <c r="T16" s="33"/>
    </row>
    <row r="17" s="1" customFormat="1" ht="14.25" spans="3:20">
      <c r="C17" s="8"/>
      <c r="D17" s="25"/>
      <c r="E17" s="25"/>
      <c r="F17" s="25"/>
      <c r="G17" s="25"/>
      <c r="H17" s="25"/>
      <c r="T17" s="33"/>
    </row>
    <row r="18" s="1" customFormat="1" ht="14.25" spans="3:20">
      <c r="C18" s="8"/>
      <c r="D18" s="25"/>
      <c r="E18" s="25"/>
      <c r="F18" s="25"/>
      <c r="G18" s="25"/>
      <c r="H18" s="25"/>
      <c r="T18" s="33"/>
    </row>
    <row r="19" s="1" customFormat="1" ht="14.25" spans="3:20">
      <c r="C19" s="8"/>
      <c r="D19" s="25"/>
      <c r="E19" s="25"/>
      <c r="F19" s="25"/>
      <c r="G19" s="25"/>
      <c r="H19" s="25"/>
      <c r="T19" s="33"/>
    </row>
    <row r="20" s="1" customFormat="1" ht="14.25" spans="3:20">
      <c r="C20" s="8"/>
      <c r="D20" s="25"/>
      <c r="E20" s="25"/>
      <c r="F20" s="25"/>
      <c r="G20" s="25"/>
      <c r="H20" s="25"/>
      <c r="T20" s="33"/>
    </row>
    <row r="21" s="1" customFormat="1" ht="14.25" spans="3:20">
      <c r="C21" s="8"/>
      <c r="D21" s="25"/>
      <c r="E21" s="25"/>
      <c r="F21" s="25"/>
      <c r="G21" s="25"/>
      <c r="H21" s="25"/>
      <c r="T21" s="33"/>
    </row>
    <row r="22" s="1" customFormat="1" ht="14.25" spans="3:20">
      <c r="C22" s="8"/>
      <c r="D22" s="25"/>
      <c r="E22" s="25"/>
      <c r="F22" s="25"/>
      <c r="G22" s="25"/>
      <c r="H22" s="25"/>
      <c r="T22" s="33"/>
    </row>
    <row r="23" s="1" customFormat="1" ht="14.25" spans="3:20">
      <c r="C23" s="8"/>
      <c r="D23" s="25"/>
      <c r="E23" s="25"/>
      <c r="F23" s="25"/>
      <c r="G23" s="25"/>
      <c r="H23" s="25"/>
      <c r="T23" s="33"/>
    </row>
    <row r="24" s="1" customFormat="1" ht="14.25" spans="3:20">
      <c r="C24" s="8"/>
      <c r="D24" s="25"/>
      <c r="E24" s="25"/>
      <c r="F24" s="25"/>
      <c r="G24" s="25"/>
      <c r="H24" s="25"/>
      <c r="T24" s="33"/>
    </row>
    <row r="25" s="1" customFormat="1" ht="14.25" spans="3:20">
      <c r="C25" s="8"/>
      <c r="D25" s="25"/>
      <c r="E25" s="25"/>
      <c r="F25" s="25"/>
      <c r="G25" s="25"/>
      <c r="H25" s="25"/>
      <c r="T25" s="33"/>
    </row>
    <row r="26" s="1" customFormat="1" ht="14.25" spans="3:20">
      <c r="C26" s="8"/>
      <c r="D26" s="25"/>
      <c r="E26" s="25"/>
      <c r="F26" s="25"/>
      <c r="G26" s="25"/>
      <c r="H26" s="25"/>
      <c r="T26" s="33"/>
    </row>
    <row r="27" s="1" customFormat="1" ht="14.25" spans="3:20">
      <c r="C27" s="8"/>
      <c r="D27" s="25"/>
      <c r="E27" s="25"/>
      <c r="F27" s="25"/>
      <c r="G27" s="25"/>
      <c r="H27" s="25"/>
      <c r="T27" s="33"/>
    </row>
    <row r="28" s="1" customFormat="1" ht="14.25" spans="3:20">
      <c r="C28" s="8"/>
      <c r="D28" s="25"/>
      <c r="E28" s="25"/>
      <c r="F28" s="25"/>
      <c r="G28" s="25"/>
      <c r="H28" s="25"/>
      <c r="T28" s="33"/>
    </row>
    <row r="29" s="1" customFormat="1" ht="14.25" spans="3:20">
      <c r="C29" s="8"/>
      <c r="D29" s="25"/>
      <c r="E29" s="25"/>
      <c r="F29" s="25"/>
      <c r="G29" s="25"/>
      <c r="H29" s="25"/>
      <c r="T29" s="33"/>
    </row>
    <row r="30" s="1" customFormat="1" ht="14.25" spans="3:20">
      <c r="C30" s="8"/>
      <c r="D30" s="25"/>
      <c r="E30" s="25"/>
      <c r="F30" s="25"/>
      <c r="G30" s="25"/>
      <c r="H30" s="25"/>
      <c r="T30" s="33"/>
    </row>
    <row r="31" s="1" customFormat="1" ht="14.25" spans="3:20">
      <c r="C31" s="8"/>
      <c r="D31" s="25"/>
      <c r="E31" s="25"/>
      <c r="F31" s="25"/>
      <c r="G31" s="25"/>
      <c r="H31" s="25"/>
      <c r="T31" s="33"/>
    </row>
    <row r="32" s="1" customFormat="1" ht="14.25" spans="3:20">
      <c r="C32" s="8"/>
      <c r="D32" s="25"/>
      <c r="E32" s="25"/>
      <c r="F32" s="25"/>
      <c r="G32" s="25"/>
      <c r="H32" s="25"/>
      <c r="T32" s="33"/>
    </row>
    <row r="33" s="1" customFormat="1" ht="14.25" spans="3:20">
      <c r="C33" s="8"/>
      <c r="D33" s="25"/>
      <c r="E33" s="25"/>
      <c r="F33" s="25"/>
      <c r="G33" s="25"/>
      <c r="H33" s="25"/>
      <c r="T33" s="33"/>
    </row>
    <row r="34" s="1" customFormat="1" ht="14.25" spans="3:20">
      <c r="C34" s="8"/>
      <c r="D34" s="25"/>
      <c r="E34" s="25"/>
      <c r="F34" s="25"/>
      <c r="G34" s="25"/>
      <c r="H34" s="25"/>
      <c r="T34" s="33"/>
    </row>
    <row r="35" s="1" customFormat="1" ht="14.25" spans="3:20">
      <c r="C35" s="8"/>
      <c r="D35" s="25"/>
      <c r="E35" s="25"/>
      <c r="F35" s="25"/>
      <c r="G35" s="25"/>
      <c r="H35" s="25"/>
      <c r="T35" s="33"/>
    </row>
    <row r="36" s="1" customFormat="1" ht="14.25" spans="3:20">
      <c r="C36" s="8"/>
      <c r="D36" s="25"/>
      <c r="E36" s="25"/>
      <c r="F36" s="25"/>
      <c r="G36" s="25"/>
      <c r="H36" s="25"/>
      <c r="T36" s="33"/>
    </row>
    <row r="37" s="1" customFormat="1" ht="14.25" spans="3:20">
      <c r="C37" s="8"/>
      <c r="D37" s="25"/>
      <c r="E37" s="25"/>
      <c r="F37" s="25"/>
      <c r="G37" s="25"/>
      <c r="H37" s="25"/>
      <c r="T37" s="33"/>
    </row>
    <row r="38" s="1" customFormat="1" ht="14.25" spans="3:20">
      <c r="C38" s="8"/>
      <c r="D38" s="25"/>
      <c r="E38" s="25"/>
      <c r="F38" s="25"/>
      <c r="G38" s="25"/>
      <c r="H38" s="25"/>
      <c r="T38" s="33"/>
    </row>
    <row r="39" s="1" customFormat="1" ht="14.25" spans="3:20">
      <c r="C39" s="8"/>
      <c r="D39" s="25"/>
      <c r="E39" s="25"/>
      <c r="F39" s="25"/>
      <c r="G39" s="25"/>
      <c r="H39" s="25"/>
      <c r="T39" s="33"/>
    </row>
    <row r="40" s="1" customFormat="1" ht="14.25" spans="3:20">
      <c r="C40" s="8"/>
      <c r="D40" s="25"/>
      <c r="E40" s="25"/>
      <c r="F40" s="25"/>
      <c r="G40" s="25"/>
      <c r="H40" s="25"/>
      <c r="T40" s="33"/>
    </row>
    <row r="41" s="1" customFormat="1" ht="14.25" spans="3:20">
      <c r="C41" s="8"/>
      <c r="D41" s="25"/>
      <c r="E41" s="25"/>
      <c r="F41" s="25"/>
      <c r="G41" s="25"/>
      <c r="H41" s="25"/>
      <c r="T41" s="33"/>
    </row>
    <row r="42" s="1" customFormat="1" ht="14.25" spans="3:20">
      <c r="C42" s="8"/>
      <c r="D42" s="25"/>
      <c r="E42" s="25"/>
      <c r="F42" s="25"/>
      <c r="G42" s="25"/>
      <c r="H42" s="25"/>
      <c r="T42" s="33"/>
    </row>
    <row r="43" s="1" customFormat="1" ht="14.25" spans="3:20">
      <c r="C43" s="8"/>
      <c r="D43" s="25"/>
      <c r="E43" s="25"/>
      <c r="F43" s="25"/>
      <c r="G43" s="25"/>
      <c r="H43" s="25"/>
      <c r="T43" s="33"/>
    </row>
    <row r="44" s="1" customFormat="1" ht="14.25" spans="3:20">
      <c r="C44" s="8"/>
      <c r="D44" s="25"/>
      <c r="E44" s="25"/>
      <c r="F44" s="25"/>
      <c r="G44" s="25"/>
      <c r="H44" s="25"/>
      <c r="T44" s="33"/>
    </row>
    <row r="45" s="1" customFormat="1" ht="14.25" spans="3:20">
      <c r="C45" s="8"/>
      <c r="D45" s="25"/>
      <c r="E45" s="25"/>
      <c r="F45" s="25"/>
      <c r="G45" s="25"/>
      <c r="H45" s="25"/>
      <c r="T45" s="33"/>
    </row>
    <row r="46" s="1" customFormat="1" ht="14.25" spans="3:20">
      <c r="C46" s="8"/>
      <c r="D46" s="25"/>
      <c r="E46" s="25"/>
      <c r="F46" s="25"/>
      <c r="G46" s="25"/>
      <c r="H46" s="25"/>
      <c r="T46" s="33"/>
    </row>
    <row r="47" s="1" customFormat="1" ht="14.25" spans="3:20">
      <c r="C47" s="8"/>
      <c r="D47" s="25"/>
      <c r="E47" s="25"/>
      <c r="F47" s="25"/>
      <c r="G47" s="25"/>
      <c r="H47" s="25"/>
      <c r="T47" s="33"/>
    </row>
    <row r="48" s="1" customFormat="1" ht="14.25" spans="3:20">
      <c r="C48" s="8"/>
      <c r="D48" s="25"/>
      <c r="E48" s="25"/>
      <c r="F48" s="25"/>
      <c r="G48" s="25"/>
      <c r="H48" s="25"/>
      <c r="T48" s="33"/>
    </row>
    <row r="49" s="1" customFormat="1" ht="14.25" spans="3:20">
      <c r="C49" s="8"/>
      <c r="D49" s="25"/>
      <c r="E49" s="25"/>
      <c r="F49" s="25"/>
      <c r="G49" s="25"/>
      <c r="H49" s="25"/>
      <c r="T49" s="33"/>
    </row>
    <row r="50" s="1" customFormat="1" ht="14.25" spans="3:20">
      <c r="C50" s="8"/>
      <c r="D50" s="25"/>
      <c r="E50" s="25"/>
      <c r="F50" s="25"/>
      <c r="G50" s="25"/>
      <c r="H50" s="25"/>
      <c r="T50" s="33"/>
    </row>
    <row r="51" s="1" customFormat="1" ht="14.25" spans="3:20">
      <c r="C51" s="8"/>
      <c r="D51" s="25"/>
      <c r="E51" s="25"/>
      <c r="F51" s="25"/>
      <c r="G51" s="25"/>
      <c r="H51" s="25"/>
      <c r="T51" s="33"/>
    </row>
    <row r="52" s="1" customFormat="1" ht="14.25" spans="3:20">
      <c r="C52" s="8"/>
      <c r="D52" s="25"/>
      <c r="E52" s="25"/>
      <c r="F52" s="25"/>
      <c r="G52" s="25"/>
      <c r="H52" s="25"/>
      <c r="T52" s="33"/>
    </row>
    <row r="53" s="1" customFormat="1" ht="14.25" spans="3:20">
      <c r="C53" s="8"/>
      <c r="D53" s="25"/>
      <c r="E53" s="25"/>
      <c r="F53" s="25"/>
      <c r="G53" s="25"/>
      <c r="H53" s="25"/>
      <c r="T53" s="33"/>
    </row>
    <row r="54" s="1" customFormat="1" ht="14.25" spans="3:20">
      <c r="C54" s="8"/>
      <c r="D54" s="25"/>
      <c r="E54" s="25"/>
      <c r="F54" s="25"/>
      <c r="G54" s="25"/>
      <c r="H54" s="25"/>
      <c r="T54" s="33"/>
    </row>
    <row r="55" s="1" customFormat="1" ht="14.25" spans="3:20">
      <c r="C55" s="8"/>
      <c r="D55" s="25"/>
      <c r="E55" s="25"/>
      <c r="F55" s="25"/>
      <c r="G55" s="25"/>
      <c r="H55" s="25"/>
      <c r="T55" s="33"/>
    </row>
    <row r="56" s="1" customFormat="1" ht="14.25" spans="3:20">
      <c r="C56" s="8"/>
      <c r="D56" s="25"/>
      <c r="E56" s="25"/>
      <c r="F56" s="25"/>
      <c r="G56" s="25"/>
      <c r="H56" s="25"/>
      <c r="T56" s="33"/>
    </row>
    <row r="57" s="1" customFormat="1" ht="14.25" spans="3:20">
      <c r="C57" s="8"/>
      <c r="D57" s="25"/>
      <c r="E57" s="25"/>
      <c r="F57" s="25"/>
      <c r="G57" s="25"/>
      <c r="H57" s="25"/>
      <c r="T57" s="33"/>
    </row>
    <row r="58" s="1" customFormat="1" ht="14.25" spans="3:20">
      <c r="C58" s="8"/>
      <c r="D58" s="25"/>
      <c r="E58" s="25"/>
      <c r="F58" s="25"/>
      <c r="G58" s="25"/>
      <c r="H58" s="25"/>
      <c r="T58" s="33"/>
    </row>
    <row r="59" s="1" customFormat="1" ht="14.25" spans="3:20">
      <c r="C59" s="8"/>
      <c r="D59" s="25"/>
      <c r="E59" s="25"/>
      <c r="F59" s="25"/>
      <c r="G59" s="25"/>
      <c r="H59" s="25"/>
      <c r="T59" s="33"/>
    </row>
    <row r="60" s="1" customFormat="1" ht="14.25" spans="3:20">
      <c r="C60" s="8"/>
      <c r="D60" s="25"/>
      <c r="E60" s="25"/>
      <c r="F60" s="25"/>
      <c r="G60" s="25"/>
      <c r="H60" s="25"/>
      <c r="T60" s="33"/>
    </row>
    <row r="61" s="1" customFormat="1" ht="14.25" spans="3:20">
      <c r="C61" s="8"/>
      <c r="D61" s="25"/>
      <c r="E61" s="25"/>
      <c r="F61" s="25"/>
      <c r="G61" s="25"/>
      <c r="H61" s="25"/>
      <c r="T61" s="33"/>
    </row>
    <row r="62" s="1" customFormat="1" ht="14.25" spans="3:20">
      <c r="C62" s="8"/>
      <c r="D62" s="25"/>
      <c r="E62" s="25"/>
      <c r="F62" s="25"/>
      <c r="G62" s="25"/>
      <c r="H62" s="25"/>
      <c r="T62" s="33"/>
    </row>
    <row r="63" s="1" customFormat="1" ht="14.25" spans="3:20">
      <c r="C63" s="8"/>
      <c r="D63" s="25"/>
      <c r="E63" s="25"/>
      <c r="F63" s="25"/>
      <c r="G63" s="25"/>
      <c r="H63" s="25"/>
      <c r="T63" s="33"/>
    </row>
    <row r="64" s="1" customFormat="1" ht="14.25" spans="3:20">
      <c r="C64" s="8"/>
      <c r="D64" s="25"/>
      <c r="E64" s="25"/>
      <c r="F64" s="25"/>
      <c r="G64" s="25"/>
      <c r="H64" s="25"/>
      <c r="T64" s="33"/>
    </row>
    <row r="65" s="1" customFormat="1" ht="14.25" spans="3:20">
      <c r="C65" s="8"/>
      <c r="D65" s="25"/>
      <c r="E65" s="25"/>
      <c r="F65" s="25"/>
      <c r="G65" s="25"/>
      <c r="H65" s="25"/>
      <c r="T65" s="33"/>
    </row>
    <row r="66" s="1" customFormat="1" ht="14.25" spans="3:20">
      <c r="C66" s="8"/>
      <c r="D66" s="25"/>
      <c r="E66" s="25"/>
      <c r="F66" s="25"/>
      <c r="G66" s="25"/>
      <c r="H66" s="25"/>
      <c r="T66" s="33"/>
    </row>
    <row r="67" s="1" customFormat="1" ht="14.25" spans="3:20">
      <c r="C67" s="8"/>
      <c r="D67" s="25"/>
      <c r="E67" s="25"/>
      <c r="F67" s="25"/>
      <c r="G67" s="25"/>
      <c r="H67" s="25"/>
      <c r="T67" s="33"/>
    </row>
    <row r="68" s="1" customFormat="1" ht="14.25" spans="3:20">
      <c r="C68" s="8"/>
      <c r="D68" s="25"/>
      <c r="E68" s="25"/>
      <c r="F68" s="25"/>
      <c r="G68" s="25"/>
      <c r="H68" s="25"/>
      <c r="T68" s="33"/>
    </row>
    <row r="69" s="1" customFormat="1" ht="14.25" spans="3:20">
      <c r="C69" s="8"/>
      <c r="D69" s="25"/>
      <c r="E69" s="25"/>
      <c r="F69" s="25"/>
      <c r="G69" s="25"/>
      <c r="H69" s="25"/>
      <c r="T69" s="33"/>
    </row>
    <row r="70" s="1" customFormat="1" ht="14.25" spans="3:20">
      <c r="C70" s="8"/>
      <c r="D70" s="25"/>
      <c r="E70" s="25"/>
      <c r="F70" s="25"/>
      <c r="G70" s="25"/>
      <c r="H70" s="25"/>
      <c r="T70" s="33"/>
    </row>
    <row r="71" s="1" customFormat="1" ht="14.25" spans="3:20">
      <c r="C71" s="8"/>
      <c r="D71" s="25"/>
      <c r="E71" s="25"/>
      <c r="F71" s="25"/>
      <c r="G71" s="25"/>
      <c r="H71" s="25"/>
      <c r="T71" s="33"/>
    </row>
    <row r="72" s="1" customFormat="1" ht="14.25" spans="3:20">
      <c r="C72" s="8"/>
      <c r="D72" s="25"/>
      <c r="E72" s="25"/>
      <c r="F72" s="25"/>
      <c r="G72" s="25"/>
      <c r="H72" s="25"/>
      <c r="T72" s="33"/>
    </row>
    <row r="73" s="1" customFormat="1" ht="14.25" spans="3:20">
      <c r="C73" s="8"/>
      <c r="D73" s="25"/>
      <c r="E73" s="25"/>
      <c r="F73" s="25"/>
      <c r="G73" s="25"/>
      <c r="H73" s="25"/>
      <c r="T73" s="33"/>
    </row>
    <row r="74" s="1" customFormat="1" ht="14.25" spans="3:20">
      <c r="C74" s="8"/>
      <c r="D74" s="25"/>
      <c r="E74" s="25"/>
      <c r="F74" s="25"/>
      <c r="G74" s="25"/>
      <c r="H74" s="25"/>
      <c r="T74" s="33"/>
    </row>
    <row r="75" s="1" customFormat="1" ht="14.25" spans="3:20">
      <c r="C75" s="8"/>
      <c r="D75" s="25"/>
      <c r="E75" s="25"/>
      <c r="F75" s="25"/>
      <c r="G75" s="25"/>
      <c r="H75" s="25"/>
      <c r="T75" s="33"/>
    </row>
    <row r="76" s="1" customFormat="1" ht="14.25" spans="3:20">
      <c r="C76" s="8"/>
      <c r="D76" s="25"/>
      <c r="E76" s="25"/>
      <c r="F76" s="25"/>
      <c r="G76" s="25"/>
      <c r="H76" s="25"/>
      <c r="T76" s="33"/>
    </row>
    <row r="77" s="1" customFormat="1" ht="14.25" spans="3:20">
      <c r="C77" s="8"/>
      <c r="D77" s="25"/>
      <c r="E77" s="25"/>
      <c r="F77" s="25"/>
      <c r="G77" s="25"/>
      <c r="H77" s="25"/>
      <c r="T77" s="33"/>
    </row>
    <row r="78" s="1" customFormat="1" ht="14.25" spans="3:20">
      <c r="C78" s="8"/>
      <c r="D78" s="25"/>
      <c r="E78" s="25"/>
      <c r="F78" s="25"/>
      <c r="G78" s="25"/>
      <c r="H78" s="25"/>
      <c r="T78" s="33"/>
    </row>
    <row r="79" s="1" customFormat="1" ht="14.25" spans="3:20">
      <c r="C79" s="8"/>
      <c r="D79" s="25"/>
      <c r="E79" s="25"/>
      <c r="F79" s="25"/>
      <c r="G79" s="25"/>
      <c r="H79" s="25"/>
      <c r="T79" s="33"/>
    </row>
    <row r="80" s="1" customFormat="1" ht="14.25" spans="3:20">
      <c r="C80" s="8"/>
      <c r="D80" s="25"/>
      <c r="E80" s="25"/>
      <c r="F80" s="25"/>
      <c r="G80" s="25"/>
      <c r="H80" s="25"/>
      <c r="T80" s="33"/>
    </row>
    <row r="81" s="1" customFormat="1" ht="14.25" spans="3:20">
      <c r="C81" s="8"/>
      <c r="D81" s="25"/>
      <c r="E81" s="25"/>
      <c r="F81" s="25"/>
      <c r="G81" s="25"/>
      <c r="H81" s="25"/>
      <c r="T81" s="33"/>
    </row>
    <row r="82" s="1" customFormat="1" ht="14.25" spans="3:20">
      <c r="C82" s="8"/>
      <c r="D82" s="25"/>
      <c r="E82" s="25"/>
      <c r="F82" s="25"/>
      <c r="G82" s="25"/>
      <c r="H82" s="25"/>
      <c r="T82" s="33"/>
    </row>
    <row r="83" s="1" customFormat="1" ht="14.25" spans="3:20">
      <c r="C83" s="8"/>
      <c r="D83" s="25"/>
      <c r="E83" s="25"/>
      <c r="F83" s="25"/>
      <c r="G83" s="25"/>
      <c r="H83" s="25"/>
      <c r="T83" s="33"/>
    </row>
    <row r="84" s="1" customFormat="1" ht="14.25" spans="3:20">
      <c r="C84" s="8"/>
      <c r="D84" s="25"/>
      <c r="E84" s="25"/>
      <c r="F84" s="25"/>
      <c r="G84" s="25"/>
      <c r="H84" s="25"/>
      <c r="T84" s="33"/>
    </row>
    <row r="85" s="1" customFormat="1" ht="14.25" spans="3:20">
      <c r="C85" s="8"/>
      <c r="D85" s="25"/>
      <c r="E85" s="25"/>
      <c r="F85" s="25"/>
      <c r="G85" s="25"/>
      <c r="H85" s="25"/>
      <c r="T85" s="33"/>
    </row>
    <row r="86" s="1" customFormat="1" ht="14.25" spans="3:20">
      <c r="C86" s="8"/>
      <c r="D86" s="25"/>
      <c r="E86" s="25"/>
      <c r="F86" s="25"/>
      <c r="G86" s="25"/>
      <c r="H86" s="25"/>
      <c r="T86" s="33"/>
    </row>
    <row r="87" s="1" customFormat="1" ht="14.25" spans="3:20">
      <c r="C87" s="8"/>
      <c r="D87" s="25"/>
      <c r="E87" s="25"/>
      <c r="F87" s="25"/>
      <c r="G87" s="25"/>
      <c r="H87" s="25"/>
      <c r="T87" s="33"/>
    </row>
    <row r="88" s="1" customFormat="1" ht="14.25" spans="3:20">
      <c r="C88" s="8"/>
      <c r="D88" s="25"/>
      <c r="E88" s="25"/>
      <c r="F88" s="25"/>
      <c r="G88" s="25"/>
      <c r="H88" s="25"/>
      <c r="T88" s="33"/>
    </row>
    <row r="89" s="1" customFormat="1" ht="14.25" spans="3:20">
      <c r="C89" s="8"/>
      <c r="D89" s="25"/>
      <c r="E89" s="25"/>
      <c r="F89" s="25"/>
      <c r="G89" s="25"/>
      <c r="H89" s="25"/>
      <c r="T89" s="33"/>
    </row>
    <row r="90" s="1" customFormat="1" ht="14.25" spans="3:20">
      <c r="C90" s="8"/>
      <c r="D90" s="25"/>
      <c r="E90" s="25"/>
      <c r="F90" s="25"/>
      <c r="G90" s="25"/>
      <c r="H90" s="25"/>
      <c r="T90" s="33"/>
    </row>
    <row r="91" s="1" customFormat="1" ht="14.25" spans="3:20">
      <c r="C91" s="8"/>
      <c r="D91" s="25"/>
      <c r="E91" s="25"/>
      <c r="F91" s="25"/>
      <c r="G91" s="25"/>
      <c r="H91" s="25"/>
      <c r="T91" s="33"/>
    </row>
    <row r="92" s="1" customFormat="1" ht="14.25" spans="3:20">
      <c r="C92" s="8"/>
      <c r="D92" s="25"/>
      <c r="E92" s="25"/>
      <c r="F92" s="25"/>
      <c r="G92" s="25"/>
      <c r="H92" s="25"/>
      <c r="T92" s="33"/>
    </row>
    <row r="93" s="1" customFormat="1" ht="14.25" spans="3:20">
      <c r="C93" s="8"/>
      <c r="D93" s="25"/>
      <c r="E93" s="25"/>
      <c r="F93" s="25"/>
      <c r="G93" s="25"/>
      <c r="H93" s="25"/>
      <c r="T93" s="33"/>
    </row>
    <row r="94" s="1" customFormat="1" ht="14.25" spans="3:20">
      <c r="C94" s="8"/>
      <c r="D94" s="25"/>
      <c r="E94" s="25"/>
      <c r="F94" s="25"/>
      <c r="G94" s="25"/>
      <c r="H94" s="25"/>
      <c r="T94" s="33"/>
    </row>
    <row r="95" s="1" customFormat="1" ht="14.25" spans="3:20">
      <c r="C95" s="8"/>
      <c r="D95" s="25"/>
      <c r="E95" s="25"/>
      <c r="F95" s="25"/>
      <c r="G95" s="25"/>
      <c r="H95" s="25"/>
      <c r="T95" s="33"/>
    </row>
    <row r="96" s="1" customFormat="1" ht="14.25" spans="3:20">
      <c r="C96" s="8"/>
      <c r="D96" s="25"/>
      <c r="E96" s="25"/>
      <c r="F96" s="25"/>
      <c r="G96" s="25"/>
      <c r="H96" s="25"/>
      <c r="T96" s="33"/>
    </row>
    <row r="97" s="1" customFormat="1" ht="14.25" spans="3:20">
      <c r="C97" s="8"/>
      <c r="D97" s="25"/>
      <c r="E97" s="25"/>
      <c r="F97" s="25"/>
      <c r="G97" s="25"/>
      <c r="H97" s="25"/>
      <c r="T97" s="33"/>
    </row>
    <row r="98" s="1" customFormat="1" ht="14.25" spans="3:20">
      <c r="C98" s="8"/>
      <c r="D98" s="25"/>
      <c r="E98" s="25"/>
      <c r="F98" s="25"/>
      <c r="G98" s="25"/>
      <c r="H98" s="25"/>
      <c r="T98" s="33"/>
    </row>
    <row r="99" s="1" customFormat="1" ht="14.25" spans="3:20">
      <c r="C99" s="8"/>
      <c r="D99" s="25"/>
      <c r="E99" s="25"/>
      <c r="F99" s="25"/>
      <c r="G99" s="25"/>
      <c r="H99" s="25"/>
      <c r="T99" s="33"/>
    </row>
    <row r="100" s="1" customFormat="1" ht="14.25" spans="3:20">
      <c r="C100" s="8"/>
      <c r="D100" s="25"/>
      <c r="E100" s="25"/>
      <c r="F100" s="25"/>
      <c r="G100" s="25"/>
      <c r="H100" s="25"/>
      <c r="T100" s="33"/>
    </row>
    <row r="101" s="1" customFormat="1" ht="14.25" spans="3:20">
      <c r="C101" s="8"/>
      <c r="D101" s="25"/>
      <c r="E101" s="25"/>
      <c r="F101" s="25"/>
      <c r="G101" s="25"/>
      <c r="H101" s="25"/>
      <c r="T101" s="33"/>
    </row>
    <row r="102" s="1" customFormat="1" ht="14.25" spans="3:20">
      <c r="C102" s="8"/>
      <c r="D102" s="25"/>
      <c r="E102" s="25"/>
      <c r="F102" s="25"/>
      <c r="G102" s="25"/>
      <c r="H102" s="25"/>
      <c r="T102" s="33"/>
    </row>
    <row r="103" s="1" customFormat="1" ht="14.25" spans="3:20">
      <c r="C103" s="8"/>
      <c r="D103" s="25"/>
      <c r="E103" s="25"/>
      <c r="F103" s="25"/>
      <c r="G103" s="25"/>
      <c r="H103" s="25"/>
      <c r="T103" s="33"/>
    </row>
    <row r="104" s="1" customFormat="1" ht="14.25" spans="3:20">
      <c r="C104" s="8"/>
      <c r="D104" s="25"/>
      <c r="E104" s="25"/>
      <c r="F104" s="25"/>
      <c r="G104" s="25"/>
      <c r="H104" s="25"/>
      <c r="T104" s="33"/>
    </row>
    <row r="105" s="1" customFormat="1" ht="14.25" spans="3:20">
      <c r="C105" s="8"/>
      <c r="D105" s="25"/>
      <c r="E105" s="25"/>
      <c r="F105" s="25"/>
      <c r="G105" s="25"/>
      <c r="H105" s="25"/>
      <c r="T105" s="33"/>
    </row>
    <row r="106" s="1" customFormat="1" ht="14.25" spans="3:20">
      <c r="C106" s="8"/>
      <c r="D106" s="25"/>
      <c r="E106" s="25"/>
      <c r="F106" s="25"/>
      <c r="G106" s="25"/>
      <c r="H106" s="25"/>
      <c r="T106" s="33"/>
    </row>
    <row r="107" s="1" customFormat="1" ht="14.25" spans="3:20">
      <c r="C107" s="8"/>
      <c r="D107" s="25"/>
      <c r="E107" s="25"/>
      <c r="F107" s="25"/>
      <c r="G107" s="25"/>
      <c r="H107" s="25"/>
      <c r="T107" s="33"/>
    </row>
    <row r="108" s="1" customFormat="1" ht="14.25" spans="3:20">
      <c r="C108" s="8"/>
      <c r="D108" s="25"/>
      <c r="E108" s="25"/>
      <c r="F108" s="25"/>
      <c r="G108" s="25"/>
      <c r="H108" s="25"/>
      <c r="T108" s="33"/>
    </row>
    <row r="109" s="1" customFormat="1" ht="14.25" spans="3:20">
      <c r="C109" s="8"/>
      <c r="D109" s="25"/>
      <c r="E109" s="25"/>
      <c r="F109" s="25"/>
      <c r="G109" s="25"/>
      <c r="H109" s="25"/>
      <c r="T109" s="33"/>
    </row>
    <row r="110" s="1" customFormat="1" ht="14.25" spans="3:20">
      <c r="C110" s="8"/>
      <c r="D110" s="25"/>
      <c r="E110" s="25"/>
      <c r="F110" s="25"/>
      <c r="G110" s="25"/>
      <c r="H110" s="25"/>
      <c r="T110" s="33"/>
    </row>
    <row r="111" s="1" customFormat="1" ht="14.25" spans="3:20">
      <c r="C111" s="8"/>
      <c r="D111" s="25"/>
      <c r="E111" s="25"/>
      <c r="F111" s="25"/>
      <c r="G111" s="25"/>
      <c r="H111" s="25"/>
      <c r="T111" s="33"/>
    </row>
    <row r="112" s="1" customFormat="1" ht="14.25" spans="3:20">
      <c r="C112" s="8"/>
      <c r="D112" s="25"/>
      <c r="E112" s="25"/>
      <c r="F112" s="25"/>
      <c r="G112" s="25"/>
      <c r="H112" s="25"/>
      <c r="T112" s="33"/>
    </row>
    <row r="113" s="1" customFormat="1" ht="14.25" spans="3:20">
      <c r="C113" s="8"/>
      <c r="D113" s="25"/>
      <c r="E113" s="25"/>
      <c r="F113" s="25"/>
      <c r="G113" s="25"/>
      <c r="H113" s="25"/>
      <c r="T113" s="33"/>
    </row>
    <row r="114" s="1" customFormat="1" ht="14.25" spans="3:20">
      <c r="C114" s="8"/>
      <c r="D114" s="25"/>
      <c r="E114" s="25"/>
      <c r="F114" s="25"/>
      <c r="G114" s="25"/>
      <c r="H114" s="25"/>
      <c r="T114" s="33"/>
    </row>
    <row r="115" s="1" customFormat="1" ht="14.25" spans="3:20">
      <c r="C115" s="8"/>
      <c r="D115" s="25"/>
      <c r="E115" s="25"/>
      <c r="F115" s="25"/>
      <c r="G115" s="25"/>
      <c r="H115" s="25"/>
      <c r="T115" s="33"/>
    </row>
    <row r="116" s="1" customFormat="1" ht="14.25" spans="3:20">
      <c r="C116" s="8"/>
      <c r="D116" s="25"/>
      <c r="E116" s="25"/>
      <c r="F116" s="25"/>
      <c r="G116" s="25"/>
      <c r="H116" s="25"/>
      <c r="T116" s="33"/>
    </row>
    <row r="117" s="1" customFormat="1" ht="14.25" spans="3:20">
      <c r="C117" s="8"/>
      <c r="D117" s="25"/>
      <c r="E117" s="25"/>
      <c r="F117" s="25"/>
      <c r="G117" s="25"/>
      <c r="H117" s="25"/>
      <c r="T117" s="33"/>
    </row>
    <row r="118" s="1" customFormat="1" ht="14.25" spans="3:20">
      <c r="C118" s="8"/>
      <c r="D118" s="25"/>
      <c r="E118" s="25"/>
      <c r="F118" s="25"/>
      <c r="G118" s="25"/>
      <c r="H118" s="25"/>
      <c r="T118" s="33"/>
    </row>
    <row r="119" s="1" customFormat="1" ht="14.25" spans="3:20">
      <c r="C119" s="8"/>
      <c r="D119" s="25"/>
      <c r="E119" s="25"/>
      <c r="F119" s="25"/>
      <c r="G119" s="25"/>
      <c r="H119" s="25"/>
      <c r="T119" s="33"/>
    </row>
    <row r="120" s="1" customFormat="1" ht="14.25" spans="3:20">
      <c r="C120" s="8"/>
      <c r="D120" s="25"/>
      <c r="E120" s="25"/>
      <c r="F120" s="25"/>
      <c r="G120" s="25"/>
      <c r="H120" s="25"/>
      <c r="T120" s="33"/>
    </row>
    <row r="121" s="1" customFormat="1" ht="14.25" spans="3:20">
      <c r="C121" s="8"/>
      <c r="D121" s="25"/>
      <c r="E121" s="25"/>
      <c r="F121" s="25"/>
      <c r="G121" s="25"/>
      <c r="H121" s="25"/>
      <c r="T121" s="33"/>
    </row>
    <row r="122" s="1" customFormat="1" ht="14.25" spans="3:20">
      <c r="C122" s="8"/>
      <c r="D122" s="25"/>
      <c r="E122" s="25"/>
      <c r="F122" s="25"/>
      <c r="G122" s="25"/>
      <c r="H122" s="25"/>
      <c r="T122" s="33"/>
    </row>
    <row r="123" s="1" customFormat="1" ht="14.25" spans="3:20">
      <c r="C123" s="8"/>
      <c r="D123" s="25"/>
      <c r="E123" s="25"/>
      <c r="F123" s="25"/>
      <c r="G123" s="25"/>
      <c r="H123" s="25"/>
      <c r="T123" s="33"/>
    </row>
    <row r="124" s="1" customFormat="1" ht="14.25" spans="3:20">
      <c r="C124" s="8"/>
      <c r="D124" s="25"/>
      <c r="E124" s="25"/>
      <c r="F124" s="25"/>
      <c r="G124" s="25"/>
      <c r="H124" s="25"/>
      <c r="T124" s="33"/>
    </row>
    <row r="125" s="1" customFormat="1" ht="14.25" spans="3:20">
      <c r="C125" s="8"/>
      <c r="D125" s="25"/>
      <c r="E125" s="25"/>
      <c r="F125" s="25"/>
      <c r="G125" s="25"/>
      <c r="H125" s="25"/>
      <c r="T125" s="33"/>
    </row>
    <row r="126" s="1" customFormat="1" ht="14.25" spans="3:20">
      <c r="C126" s="8"/>
      <c r="D126" s="25"/>
      <c r="E126" s="25"/>
      <c r="F126" s="25"/>
      <c r="G126" s="25"/>
      <c r="H126" s="25"/>
      <c r="T126" s="33"/>
    </row>
    <row r="127" s="1" customFormat="1" ht="14.25" spans="3:20">
      <c r="C127" s="8"/>
      <c r="D127" s="25"/>
      <c r="E127" s="25"/>
      <c r="F127" s="25"/>
      <c r="G127" s="25"/>
      <c r="H127" s="25"/>
      <c r="T127" s="33"/>
    </row>
    <row r="128" s="1" customFormat="1" ht="14.25" spans="3:20">
      <c r="C128" s="8"/>
      <c r="D128" s="25"/>
      <c r="E128" s="25"/>
      <c r="F128" s="25"/>
      <c r="G128" s="25"/>
      <c r="H128" s="25"/>
      <c r="T128" s="33"/>
    </row>
    <row r="129" s="1" customFormat="1" ht="14.25" spans="3:20">
      <c r="C129" s="8"/>
      <c r="D129" s="25"/>
      <c r="E129" s="25"/>
      <c r="F129" s="25"/>
      <c r="G129" s="25"/>
      <c r="H129" s="25"/>
      <c r="T129" s="33"/>
    </row>
    <row r="130" s="1" customFormat="1" ht="14.25" spans="3:20">
      <c r="C130" s="8"/>
      <c r="D130" s="25"/>
      <c r="E130" s="25"/>
      <c r="F130" s="25"/>
      <c r="G130" s="25"/>
      <c r="H130" s="25"/>
      <c r="T130" s="33"/>
    </row>
    <row r="131" s="1" customFormat="1" ht="14.25" spans="3:20">
      <c r="C131" s="8"/>
      <c r="D131" s="25"/>
      <c r="E131" s="25"/>
      <c r="F131" s="25"/>
      <c r="G131" s="25"/>
      <c r="H131" s="25"/>
      <c r="T131" s="33"/>
    </row>
    <row r="132" s="1" customFormat="1" ht="14.25" spans="3:20">
      <c r="C132" s="8"/>
      <c r="D132" s="25"/>
      <c r="E132" s="25"/>
      <c r="F132" s="25"/>
      <c r="G132" s="25"/>
      <c r="H132" s="25"/>
      <c r="T132" s="33"/>
    </row>
    <row r="133" s="1" customFormat="1" ht="14.25" spans="3:20">
      <c r="C133" s="8"/>
      <c r="D133" s="25"/>
      <c r="E133" s="25"/>
      <c r="F133" s="25"/>
      <c r="G133" s="25"/>
      <c r="H133" s="25"/>
      <c r="T133" s="33"/>
    </row>
    <row r="134" s="1" customFormat="1" ht="14.25" spans="3:20">
      <c r="C134" s="8"/>
      <c r="D134" s="25"/>
      <c r="E134" s="25"/>
      <c r="F134" s="25"/>
      <c r="G134" s="25"/>
      <c r="H134" s="25"/>
      <c r="T134" s="33"/>
    </row>
    <row r="135" s="1" customFormat="1" ht="14.25" spans="3:20">
      <c r="C135" s="8"/>
      <c r="D135" s="25"/>
      <c r="E135" s="25"/>
      <c r="F135" s="25"/>
      <c r="G135" s="25"/>
      <c r="H135" s="25"/>
      <c r="T135" s="33"/>
    </row>
    <row r="136" s="1" customFormat="1" ht="14.25" spans="3:20">
      <c r="C136" s="8"/>
      <c r="D136" s="25"/>
      <c r="E136" s="25"/>
      <c r="F136" s="25"/>
      <c r="G136" s="25"/>
      <c r="H136" s="25"/>
      <c r="T136" s="33"/>
    </row>
    <row r="137" s="1" customFormat="1" ht="14.25" spans="3:20">
      <c r="C137" s="8"/>
      <c r="D137" s="25"/>
      <c r="E137" s="25"/>
      <c r="F137" s="25"/>
      <c r="G137" s="25"/>
      <c r="H137" s="25"/>
      <c r="T137" s="33"/>
    </row>
    <row r="138" s="1" customFormat="1" ht="14.25" spans="3:20">
      <c r="C138" s="8"/>
      <c r="D138" s="25"/>
      <c r="E138" s="25"/>
      <c r="F138" s="25"/>
      <c r="G138" s="25"/>
      <c r="H138" s="25"/>
      <c r="T138" s="33"/>
    </row>
    <row r="139" s="1" customFormat="1" ht="14.25" spans="3:20">
      <c r="C139" s="8"/>
      <c r="D139" s="25"/>
      <c r="E139" s="25"/>
      <c r="F139" s="25"/>
      <c r="G139" s="25"/>
      <c r="H139" s="25"/>
      <c r="T139" s="33"/>
    </row>
    <row r="140" s="1" customFormat="1" ht="14.25" spans="3:20">
      <c r="C140" s="8"/>
      <c r="D140" s="25"/>
      <c r="E140" s="25"/>
      <c r="F140" s="25"/>
      <c r="G140" s="25"/>
      <c r="H140" s="25"/>
      <c r="T140" s="33"/>
    </row>
    <row r="141" s="1" customFormat="1" ht="14.25" spans="3:20">
      <c r="C141" s="8"/>
      <c r="D141" s="25"/>
      <c r="E141" s="25"/>
      <c r="F141" s="25"/>
      <c r="G141" s="25"/>
      <c r="H141" s="25"/>
      <c r="T141" s="33"/>
    </row>
    <row r="142" s="1" customFormat="1" ht="14.25" spans="3:20">
      <c r="C142" s="8"/>
      <c r="D142" s="25"/>
      <c r="E142" s="25"/>
      <c r="F142" s="25"/>
      <c r="G142" s="25"/>
      <c r="H142" s="25"/>
      <c r="T142" s="33"/>
    </row>
    <row r="143" s="1" customFormat="1" ht="14.25" spans="3:20">
      <c r="C143" s="8"/>
      <c r="D143" s="25"/>
      <c r="E143" s="25"/>
      <c r="F143" s="25"/>
      <c r="G143" s="25"/>
      <c r="H143" s="25"/>
      <c r="T143" s="33"/>
    </row>
    <row r="144" s="1" customFormat="1" ht="14.25" spans="3:20">
      <c r="C144" s="8"/>
      <c r="D144" s="25"/>
      <c r="E144" s="25"/>
      <c r="F144" s="25"/>
      <c r="G144" s="25"/>
      <c r="H144" s="25"/>
      <c r="T144" s="33"/>
    </row>
    <row r="145" s="1" customFormat="1" ht="14.25" spans="3:20">
      <c r="C145" s="8"/>
      <c r="D145" s="25"/>
      <c r="E145" s="25"/>
      <c r="F145" s="25"/>
      <c r="G145" s="25"/>
      <c r="H145" s="25"/>
      <c r="T145" s="33"/>
    </row>
    <row r="146" s="1" customFormat="1" ht="14.25" spans="3:20">
      <c r="C146" s="8"/>
      <c r="D146" s="25"/>
      <c r="E146" s="25"/>
      <c r="F146" s="25"/>
      <c r="G146" s="25"/>
      <c r="H146" s="25"/>
      <c r="T146" s="33"/>
    </row>
    <row r="147" s="1" customFormat="1" ht="14.25" spans="3:20">
      <c r="C147" s="8"/>
      <c r="D147" s="25"/>
      <c r="E147" s="25"/>
      <c r="F147" s="25"/>
      <c r="G147" s="25"/>
      <c r="H147" s="25"/>
      <c r="T147" s="33"/>
    </row>
    <row r="148" s="1" customFormat="1" ht="14.25" spans="3:20">
      <c r="C148" s="8"/>
      <c r="D148" s="25"/>
      <c r="E148" s="25"/>
      <c r="F148" s="25"/>
      <c r="G148" s="25"/>
      <c r="H148" s="25"/>
      <c r="T148" s="33"/>
    </row>
    <row r="149" s="1" customFormat="1" ht="14.25" spans="3:20">
      <c r="C149" s="8"/>
      <c r="D149" s="25"/>
      <c r="E149" s="25"/>
      <c r="F149" s="25"/>
      <c r="G149" s="25"/>
      <c r="H149" s="25"/>
      <c r="T149" s="33"/>
    </row>
    <row r="150" s="1" customFormat="1" ht="14.25" spans="3:20">
      <c r="C150" s="8"/>
      <c r="D150" s="25"/>
      <c r="E150" s="25"/>
      <c r="F150" s="25"/>
      <c r="G150" s="25"/>
      <c r="H150" s="25"/>
      <c r="T150" s="33"/>
    </row>
    <row r="151" s="1" customFormat="1" ht="14.25" spans="3:20">
      <c r="C151" s="8"/>
      <c r="D151" s="25"/>
      <c r="E151" s="25"/>
      <c r="F151" s="25"/>
      <c r="G151" s="25"/>
      <c r="H151" s="25"/>
      <c r="T151" s="33"/>
    </row>
    <row r="152" s="1" customFormat="1" ht="14.25" spans="3:20">
      <c r="C152" s="8"/>
      <c r="D152" s="25"/>
      <c r="E152" s="25"/>
      <c r="F152" s="25"/>
      <c r="G152" s="25"/>
      <c r="H152" s="25"/>
      <c r="T152" s="33"/>
    </row>
    <row r="153" s="1" customFormat="1" ht="14.25" spans="3:20">
      <c r="C153" s="8"/>
      <c r="D153" s="25"/>
      <c r="E153" s="25"/>
      <c r="F153" s="25"/>
      <c r="G153" s="25"/>
      <c r="H153" s="25"/>
      <c r="T153" s="33"/>
    </row>
    <row r="154" s="1" customFormat="1" ht="14.25" spans="3:20">
      <c r="C154" s="8"/>
      <c r="D154" s="25"/>
      <c r="E154" s="25"/>
      <c r="F154" s="25"/>
      <c r="G154" s="25"/>
      <c r="H154" s="25"/>
      <c r="T154" s="33"/>
    </row>
    <row r="155" s="1" customFormat="1" ht="14.25" spans="3:20">
      <c r="C155" s="8"/>
      <c r="D155" s="25"/>
      <c r="E155" s="25"/>
      <c r="F155" s="25"/>
      <c r="G155" s="25"/>
      <c r="H155" s="25"/>
      <c r="T155" s="33"/>
    </row>
    <row r="156" s="1" customFormat="1" ht="14.25" spans="3:20">
      <c r="C156" s="8"/>
      <c r="D156" s="25"/>
      <c r="E156" s="25"/>
      <c r="F156" s="25"/>
      <c r="G156" s="25"/>
      <c r="H156" s="25"/>
      <c r="T156" s="33"/>
    </row>
    <row r="157" s="1" customFormat="1" ht="14.25" spans="3:20">
      <c r="C157" s="8"/>
      <c r="D157" s="25"/>
      <c r="E157" s="25"/>
      <c r="F157" s="25"/>
      <c r="G157" s="25"/>
      <c r="H157" s="25"/>
      <c r="T157" s="33"/>
    </row>
    <row r="158" s="1" customFormat="1" ht="14.25" spans="3:20">
      <c r="C158" s="8"/>
      <c r="D158" s="25"/>
      <c r="E158" s="25"/>
      <c r="F158" s="25"/>
      <c r="G158" s="25"/>
      <c r="H158" s="25"/>
      <c r="T158" s="33"/>
    </row>
    <row r="159" s="1" customFormat="1" ht="14.25" spans="3:20">
      <c r="C159" s="8"/>
      <c r="D159" s="25"/>
      <c r="E159" s="25"/>
      <c r="F159" s="25"/>
      <c r="G159" s="25"/>
      <c r="H159" s="25"/>
      <c r="T159" s="33"/>
    </row>
    <row r="160" s="1" customFormat="1" ht="14.25" spans="3:20">
      <c r="C160" s="8"/>
      <c r="D160" s="25"/>
      <c r="E160" s="25"/>
      <c r="F160" s="25"/>
      <c r="G160" s="25"/>
      <c r="H160" s="25"/>
      <c r="T160" s="33"/>
    </row>
    <row r="161" s="1" customFormat="1" ht="14.25" spans="3:20">
      <c r="C161" s="8"/>
      <c r="D161" s="25"/>
      <c r="E161" s="25"/>
      <c r="F161" s="25"/>
      <c r="G161" s="25"/>
      <c r="H161" s="25"/>
      <c r="T161" s="33"/>
    </row>
    <row r="162" s="1" customFormat="1" ht="14.25" spans="3:20">
      <c r="C162" s="8"/>
      <c r="D162" s="25"/>
      <c r="E162" s="25"/>
      <c r="F162" s="25"/>
      <c r="G162" s="25"/>
      <c r="H162" s="25"/>
      <c r="T162" s="33"/>
    </row>
    <row r="163" s="1" customFormat="1" ht="14.25" spans="3:20">
      <c r="C163" s="8"/>
      <c r="D163" s="25"/>
      <c r="E163" s="25"/>
      <c r="F163" s="25"/>
      <c r="G163" s="25"/>
      <c r="H163" s="25"/>
      <c r="T163" s="33"/>
    </row>
    <row r="164" s="1" customFormat="1" ht="14.25" spans="3:20">
      <c r="C164" s="8"/>
      <c r="D164" s="25"/>
      <c r="E164" s="25"/>
      <c r="F164" s="25"/>
      <c r="G164" s="25"/>
      <c r="H164" s="25"/>
      <c r="T164" s="33"/>
    </row>
    <row r="165" s="1" customFormat="1" ht="14.25" spans="3:20">
      <c r="C165" s="8"/>
      <c r="D165" s="25"/>
      <c r="E165" s="25"/>
      <c r="F165" s="25"/>
      <c r="G165" s="25"/>
      <c r="H165" s="25"/>
      <c r="T165" s="33"/>
    </row>
    <row r="166" s="1" customFormat="1" ht="14.25" spans="3:20">
      <c r="C166" s="8"/>
      <c r="D166" s="25"/>
      <c r="E166" s="25"/>
      <c r="F166" s="25"/>
      <c r="G166" s="25"/>
      <c r="H166" s="25"/>
      <c r="T166" s="33"/>
    </row>
    <row r="167" s="1" customFormat="1" ht="14.25" spans="3:20">
      <c r="C167" s="8"/>
      <c r="D167" s="25"/>
      <c r="E167" s="25"/>
      <c r="F167" s="25"/>
      <c r="G167" s="25"/>
      <c r="H167" s="25"/>
      <c r="T167" s="33"/>
    </row>
    <row r="168" s="1" customFormat="1" ht="14.25" spans="3:20">
      <c r="C168" s="8"/>
      <c r="D168" s="25"/>
      <c r="E168" s="25"/>
      <c r="F168" s="25"/>
      <c r="G168" s="25"/>
      <c r="H168" s="25"/>
      <c r="T168" s="33"/>
    </row>
    <row r="169" s="1" customFormat="1" ht="14.25" spans="3:20">
      <c r="C169" s="8"/>
      <c r="D169" s="25"/>
      <c r="E169" s="25"/>
      <c r="F169" s="25"/>
      <c r="G169" s="25"/>
      <c r="H169" s="25"/>
      <c r="T169" s="33"/>
    </row>
    <row r="170" s="1" customFormat="1" ht="14.25" spans="3:20">
      <c r="C170" s="8"/>
      <c r="D170" s="25"/>
      <c r="E170" s="25"/>
      <c r="F170" s="25"/>
      <c r="G170" s="25"/>
      <c r="H170" s="25"/>
      <c r="T170" s="33"/>
    </row>
    <row r="171" s="1" customFormat="1" ht="14.25" spans="3:20">
      <c r="C171" s="8"/>
      <c r="D171" s="25"/>
      <c r="E171" s="25"/>
      <c r="F171" s="25"/>
      <c r="G171" s="25"/>
      <c r="H171" s="25"/>
      <c r="T171" s="33"/>
    </row>
    <row r="172" s="1" customFormat="1" ht="14.25" spans="3:20">
      <c r="C172" s="8"/>
      <c r="D172" s="25"/>
      <c r="E172" s="25"/>
      <c r="F172" s="25"/>
      <c r="G172" s="25"/>
      <c r="H172" s="25"/>
      <c r="T172" s="33"/>
    </row>
    <row r="173" s="1" customFormat="1" ht="14.25" spans="3:20">
      <c r="C173" s="8"/>
      <c r="D173" s="25"/>
      <c r="E173" s="25"/>
      <c r="F173" s="25"/>
      <c r="G173" s="25"/>
      <c r="H173" s="25"/>
      <c r="T173" s="33"/>
    </row>
    <row r="174" s="1" customFormat="1" ht="14.25" spans="3:20">
      <c r="C174" s="8"/>
      <c r="D174" s="25"/>
      <c r="E174" s="25"/>
      <c r="F174" s="25"/>
      <c r="G174" s="25"/>
      <c r="H174" s="25"/>
      <c r="T174" s="33"/>
    </row>
    <row r="175" s="1" customFormat="1" ht="14.25" spans="3:20">
      <c r="C175" s="8"/>
      <c r="D175" s="25"/>
      <c r="E175" s="25"/>
      <c r="F175" s="25"/>
      <c r="G175" s="25"/>
      <c r="H175" s="25"/>
      <c r="T175" s="33"/>
    </row>
    <row r="176" s="1" customFormat="1" ht="14.25" spans="3:20">
      <c r="C176" s="8"/>
      <c r="D176" s="25"/>
      <c r="E176" s="25"/>
      <c r="F176" s="25"/>
      <c r="G176" s="25"/>
      <c r="H176" s="25"/>
      <c r="T176" s="33"/>
    </row>
    <row r="177" s="1" customFormat="1" ht="14.25" spans="3:20">
      <c r="C177" s="8"/>
      <c r="D177" s="25"/>
      <c r="E177" s="25"/>
      <c r="F177" s="25"/>
      <c r="G177" s="25"/>
      <c r="H177" s="25"/>
      <c r="T177" s="33"/>
    </row>
    <row r="178" s="1" customFormat="1" ht="14.25" spans="3:20">
      <c r="C178" s="8"/>
      <c r="D178" s="25"/>
      <c r="E178" s="25"/>
      <c r="F178" s="25"/>
      <c r="G178" s="25"/>
      <c r="H178" s="25"/>
      <c r="T178" s="33"/>
    </row>
    <row r="179" s="1" customFormat="1" ht="14.25" spans="3:20">
      <c r="C179" s="8"/>
      <c r="D179" s="25"/>
      <c r="E179" s="25"/>
      <c r="F179" s="25"/>
      <c r="G179" s="25"/>
      <c r="H179" s="25"/>
      <c r="T179" s="33"/>
    </row>
    <row r="180" s="1" customFormat="1" ht="14.25" spans="3:20">
      <c r="C180" s="8"/>
      <c r="D180" s="25"/>
      <c r="E180" s="25"/>
      <c r="F180" s="25"/>
      <c r="G180" s="25"/>
      <c r="H180" s="25"/>
      <c r="T180" s="33"/>
    </row>
    <row r="181" s="1" customFormat="1" ht="14.25" spans="3:20">
      <c r="C181" s="8"/>
      <c r="D181" s="25"/>
      <c r="E181" s="25"/>
      <c r="F181" s="25"/>
      <c r="G181" s="25"/>
      <c r="H181" s="25"/>
      <c r="T181" s="33"/>
    </row>
    <row r="182" s="1" customFormat="1" ht="14.25" spans="3:20">
      <c r="C182" s="8"/>
      <c r="D182" s="25"/>
      <c r="E182" s="25"/>
      <c r="F182" s="25"/>
      <c r="G182" s="25"/>
      <c r="H182" s="25"/>
      <c r="T182" s="33"/>
    </row>
    <row r="183" s="1" customFormat="1" ht="14.25" spans="3:20">
      <c r="C183" s="8"/>
      <c r="D183" s="25"/>
      <c r="E183" s="25"/>
      <c r="F183" s="25"/>
      <c r="G183" s="25"/>
      <c r="H183" s="25"/>
      <c r="T183" s="33"/>
    </row>
    <row r="184" s="1" customFormat="1" ht="14.25" spans="3:20">
      <c r="C184" s="8"/>
      <c r="D184" s="25"/>
      <c r="E184" s="25"/>
      <c r="F184" s="25"/>
      <c r="G184" s="25"/>
      <c r="H184" s="25"/>
      <c r="T184" s="33"/>
    </row>
    <row r="185" s="1" customFormat="1" ht="14.25" spans="3:20">
      <c r="C185" s="8"/>
      <c r="D185" s="25"/>
      <c r="E185" s="25"/>
      <c r="F185" s="25"/>
      <c r="G185" s="25"/>
      <c r="H185" s="25"/>
      <c r="T185" s="33"/>
    </row>
    <row r="186" s="1" customFormat="1" ht="14.25" spans="3:20">
      <c r="C186" s="8"/>
      <c r="D186" s="25"/>
      <c r="E186" s="25"/>
      <c r="F186" s="25"/>
      <c r="G186" s="25"/>
      <c r="H186" s="25"/>
      <c r="T186" s="33"/>
    </row>
    <row r="187" s="1" customFormat="1" ht="14.25" spans="3:20">
      <c r="C187" s="8"/>
      <c r="D187" s="25"/>
      <c r="E187" s="25"/>
      <c r="F187" s="25"/>
      <c r="G187" s="25"/>
      <c r="H187" s="25"/>
      <c r="T187" s="33"/>
    </row>
    <row r="188" s="1" customFormat="1" ht="14.25" spans="3:20">
      <c r="C188" s="8"/>
      <c r="D188" s="25"/>
      <c r="E188" s="25"/>
      <c r="F188" s="25"/>
      <c r="G188" s="25"/>
      <c r="H188" s="25"/>
      <c r="T188" s="33"/>
    </row>
    <row r="189" s="1" customFormat="1" ht="14.25" spans="3:20">
      <c r="C189" s="8"/>
      <c r="D189" s="25"/>
      <c r="E189" s="25"/>
      <c r="F189" s="25"/>
      <c r="G189" s="25"/>
      <c r="H189" s="25"/>
      <c r="T189" s="33"/>
    </row>
    <row r="190" s="1" customFormat="1" ht="14.25" spans="3:20">
      <c r="C190" s="8"/>
      <c r="D190" s="25"/>
      <c r="E190" s="25"/>
      <c r="F190" s="25"/>
      <c r="G190" s="25"/>
      <c r="H190" s="25"/>
      <c r="T190" s="33"/>
    </row>
    <row r="191" s="1" customFormat="1" ht="14.25" spans="3:20">
      <c r="C191" s="8"/>
      <c r="D191" s="25"/>
      <c r="E191" s="25"/>
      <c r="F191" s="25"/>
      <c r="G191" s="25"/>
      <c r="H191" s="25"/>
      <c r="T191" s="33"/>
    </row>
    <row r="192" s="1" customFormat="1" ht="14.25" spans="3:20">
      <c r="C192" s="8"/>
      <c r="D192" s="25"/>
      <c r="E192" s="25"/>
      <c r="F192" s="25"/>
      <c r="G192" s="25"/>
      <c r="H192" s="25"/>
      <c r="T192" s="33"/>
    </row>
    <row r="193" s="1" customFormat="1" ht="14.25" spans="3:20">
      <c r="C193" s="8"/>
      <c r="D193" s="25"/>
      <c r="E193" s="25"/>
      <c r="F193" s="25"/>
      <c r="G193" s="25"/>
      <c r="H193" s="25"/>
      <c r="T193" s="33"/>
    </row>
    <row r="194" s="1" customFormat="1" ht="14.25" spans="3:20">
      <c r="C194" s="8"/>
      <c r="D194" s="25"/>
      <c r="E194" s="25"/>
      <c r="F194" s="25"/>
      <c r="G194" s="25"/>
      <c r="H194" s="25"/>
      <c r="T194" s="33"/>
    </row>
    <row r="195" s="1" customFormat="1" ht="14.25" spans="3:20">
      <c r="C195" s="8"/>
      <c r="D195" s="25"/>
      <c r="E195" s="25"/>
      <c r="F195" s="25"/>
      <c r="G195" s="25"/>
      <c r="H195" s="25"/>
      <c r="T195" s="33"/>
    </row>
    <row r="196" s="1" customFormat="1" ht="14.25" spans="3:20">
      <c r="C196" s="8"/>
      <c r="D196" s="25"/>
      <c r="E196" s="25"/>
      <c r="F196" s="25"/>
      <c r="G196" s="25"/>
      <c r="H196" s="25"/>
      <c r="T196" s="33"/>
    </row>
    <row r="197" s="1" customFormat="1" ht="14.25" spans="3:20">
      <c r="C197" s="8"/>
      <c r="D197" s="25"/>
      <c r="E197" s="25"/>
      <c r="F197" s="25"/>
      <c r="G197" s="25"/>
      <c r="H197" s="25"/>
      <c r="T197" s="33"/>
    </row>
    <row r="198" s="1" customFormat="1" ht="14.25" spans="3:20">
      <c r="C198" s="8"/>
      <c r="D198" s="25"/>
      <c r="E198" s="25"/>
      <c r="F198" s="25"/>
      <c r="G198" s="25"/>
      <c r="H198" s="25"/>
      <c r="T198" s="33"/>
    </row>
    <row r="199" s="1" customFormat="1" ht="14.25" spans="3:20">
      <c r="C199" s="8"/>
      <c r="D199" s="25"/>
      <c r="E199" s="25"/>
      <c r="F199" s="25"/>
      <c r="G199" s="25"/>
      <c r="H199" s="25"/>
      <c r="T199" s="33"/>
    </row>
    <row r="200" s="1" customFormat="1" ht="14.25" spans="3:20">
      <c r="C200" s="8"/>
      <c r="D200" s="25"/>
      <c r="E200" s="25"/>
      <c r="F200" s="25"/>
      <c r="G200" s="25"/>
      <c r="H200" s="25"/>
      <c r="T200" s="33"/>
    </row>
    <row r="201" s="1" customFormat="1" ht="14.25" spans="3:20">
      <c r="C201" s="8"/>
      <c r="D201" s="25"/>
      <c r="E201" s="25"/>
      <c r="F201" s="25"/>
      <c r="G201" s="25"/>
      <c r="H201" s="25"/>
      <c r="T201" s="33"/>
    </row>
    <row r="202" s="1" customFormat="1" ht="14.25" spans="3:20">
      <c r="C202" s="8"/>
      <c r="D202" s="25"/>
      <c r="E202" s="25"/>
      <c r="F202" s="25"/>
      <c r="G202" s="25"/>
      <c r="H202" s="25"/>
      <c r="T202" s="33"/>
    </row>
    <row r="203" s="1" customFormat="1" ht="14.25" spans="3:20">
      <c r="C203" s="8"/>
      <c r="D203" s="25"/>
      <c r="E203" s="25"/>
      <c r="F203" s="25"/>
      <c r="G203" s="25"/>
      <c r="H203" s="25"/>
      <c r="T203" s="33"/>
    </row>
    <row r="204" s="1" customFormat="1" ht="14.25" spans="3:20">
      <c r="C204" s="8"/>
      <c r="D204" s="25"/>
      <c r="E204" s="25"/>
      <c r="F204" s="25"/>
      <c r="G204" s="25"/>
      <c r="H204" s="25"/>
      <c r="T204" s="33"/>
    </row>
    <row r="205" s="1" customFormat="1" ht="14.25" spans="3:20">
      <c r="C205" s="8"/>
      <c r="D205" s="25"/>
      <c r="E205" s="25"/>
      <c r="F205" s="25"/>
      <c r="G205" s="25"/>
      <c r="H205" s="25"/>
      <c r="T205" s="33"/>
    </row>
    <row r="206" s="1" customFormat="1" ht="14.25" spans="3:20">
      <c r="C206" s="8"/>
      <c r="D206" s="25"/>
      <c r="E206" s="25"/>
      <c r="F206" s="25"/>
      <c r="G206" s="25"/>
      <c r="H206" s="25"/>
      <c r="T206" s="33"/>
    </row>
    <row r="207" s="1" customFormat="1" ht="14.25" spans="3:20">
      <c r="C207" s="8"/>
      <c r="D207" s="25"/>
      <c r="E207" s="25"/>
      <c r="F207" s="25"/>
      <c r="G207" s="25"/>
      <c r="H207" s="25"/>
      <c r="T207" s="33"/>
    </row>
    <row r="208" s="1" customFormat="1" ht="14.25" spans="3:20">
      <c r="C208" s="8"/>
      <c r="D208" s="25"/>
      <c r="E208" s="25"/>
      <c r="F208" s="25"/>
      <c r="G208" s="25"/>
      <c r="H208" s="25"/>
      <c r="T208" s="33"/>
    </row>
    <row r="209" s="1" customFormat="1" ht="14.25" spans="3:20">
      <c r="C209" s="8"/>
      <c r="D209" s="25"/>
      <c r="E209" s="25"/>
      <c r="F209" s="25"/>
      <c r="G209" s="25"/>
      <c r="H209" s="25"/>
      <c r="T209" s="33"/>
    </row>
    <row r="210" s="1" customFormat="1" ht="14.25" spans="3:20">
      <c r="C210" s="8"/>
      <c r="D210" s="25"/>
      <c r="E210" s="25"/>
      <c r="F210" s="25"/>
      <c r="G210" s="25"/>
      <c r="H210" s="25"/>
      <c r="T210" s="33"/>
    </row>
    <row r="211" s="1" customFormat="1" ht="14.25" spans="3:20">
      <c r="C211" s="8"/>
      <c r="D211" s="25"/>
      <c r="E211" s="25"/>
      <c r="F211" s="25"/>
      <c r="G211" s="25"/>
      <c r="H211" s="25"/>
      <c r="T211" s="33"/>
    </row>
    <row r="212" s="1" customFormat="1" ht="14.25" spans="3:20">
      <c r="C212" s="8"/>
      <c r="D212" s="25"/>
      <c r="E212" s="25"/>
      <c r="F212" s="25"/>
      <c r="G212" s="25"/>
      <c r="H212" s="25"/>
      <c r="T212" s="33"/>
    </row>
    <row r="213" s="1" customFormat="1" ht="14.25" spans="3:20">
      <c r="C213" s="8"/>
      <c r="D213" s="25"/>
      <c r="E213" s="25"/>
      <c r="F213" s="25"/>
      <c r="G213" s="25"/>
      <c r="H213" s="25"/>
      <c r="T213" s="33"/>
    </row>
    <row r="214" s="1" customFormat="1" ht="14.25" spans="3:20">
      <c r="C214" s="8"/>
      <c r="D214" s="25"/>
      <c r="E214" s="25"/>
      <c r="F214" s="25"/>
      <c r="G214" s="25"/>
      <c r="H214" s="25"/>
      <c r="T214" s="33"/>
    </row>
    <row r="215" s="1" customFormat="1" ht="14.25" spans="3:20">
      <c r="C215" s="8"/>
      <c r="D215" s="25"/>
      <c r="E215" s="25"/>
      <c r="F215" s="25"/>
      <c r="G215" s="25"/>
      <c r="H215" s="25"/>
      <c r="T215" s="33"/>
    </row>
    <row r="216" s="1" customFormat="1" ht="14.25" spans="3:20">
      <c r="C216" s="8"/>
      <c r="D216" s="25"/>
      <c r="E216" s="25"/>
      <c r="F216" s="25"/>
      <c r="G216" s="25"/>
      <c r="H216" s="25"/>
      <c r="T216" s="33"/>
    </row>
    <row r="217" s="1" customFormat="1" ht="14.25" spans="3:20">
      <c r="C217" s="8"/>
      <c r="D217" s="25"/>
      <c r="E217" s="25"/>
      <c r="F217" s="25"/>
      <c r="G217" s="25"/>
      <c r="H217" s="25"/>
      <c r="T217" s="33"/>
    </row>
    <row r="218" s="1" customFormat="1" ht="14.25" spans="3:20">
      <c r="C218" s="8"/>
      <c r="D218" s="25"/>
      <c r="E218" s="25"/>
      <c r="F218" s="25"/>
      <c r="G218" s="25"/>
      <c r="H218" s="25"/>
      <c r="T218" s="33"/>
    </row>
    <row r="219" s="1" customFormat="1" ht="14.25" spans="3:20">
      <c r="C219" s="8"/>
      <c r="D219" s="25"/>
      <c r="E219" s="25"/>
      <c r="F219" s="25"/>
      <c r="G219" s="25"/>
      <c r="H219" s="25"/>
      <c r="T219" s="33"/>
    </row>
    <row r="220" s="1" customFormat="1" ht="14.25" spans="3:20">
      <c r="C220" s="8"/>
      <c r="D220" s="25"/>
      <c r="E220" s="25"/>
      <c r="F220" s="25"/>
      <c r="G220" s="25"/>
      <c r="H220" s="25"/>
      <c r="T220" s="33"/>
    </row>
    <row r="221" s="1" customFormat="1" ht="14.25" spans="3:20">
      <c r="C221" s="8"/>
      <c r="D221" s="25"/>
      <c r="E221" s="25"/>
      <c r="F221" s="25"/>
      <c r="G221" s="25"/>
      <c r="H221" s="25"/>
      <c r="T221" s="33"/>
    </row>
    <row r="222" s="1" customFormat="1" ht="14.25" spans="3:20">
      <c r="C222" s="8"/>
      <c r="D222" s="25"/>
      <c r="E222" s="25"/>
      <c r="F222" s="25"/>
      <c r="G222" s="25"/>
      <c r="H222" s="25"/>
      <c r="T222" s="33"/>
    </row>
    <row r="223" s="1" customFormat="1" ht="14.25" spans="3:20">
      <c r="C223" s="8"/>
      <c r="D223" s="25"/>
      <c r="E223" s="25"/>
      <c r="F223" s="25"/>
      <c r="G223" s="25"/>
      <c r="H223" s="25"/>
      <c r="T223" s="33"/>
    </row>
    <row r="224" s="1" customFormat="1" ht="14.25" spans="3:20">
      <c r="C224" s="8"/>
      <c r="D224" s="25"/>
      <c r="E224" s="25"/>
      <c r="F224" s="25"/>
      <c r="G224" s="25"/>
      <c r="H224" s="25"/>
      <c r="T224" s="33"/>
    </row>
    <row r="225" s="1" customFormat="1" ht="14.25" spans="3:20">
      <c r="C225" s="8"/>
      <c r="D225" s="25"/>
      <c r="E225" s="25"/>
      <c r="F225" s="25"/>
      <c r="G225" s="25"/>
      <c r="H225" s="25"/>
      <c r="T225" s="33"/>
    </row>
    <row r="226" s="1" customFormat="1" ht="14.25" spans="3:20">
      <c r="C226" s="8"/>
      <c r="D226" s="25"/>
      <c r="E226" s="25"/>
      <c r="F226" s="25"/>
      <c r="G226" s="25"/>
      <c r="H226" s="25"/>
      <c r="T226" s="33"/>
    </row>
    <row r="227" s="1" customFormat="1" ht="14.25" spans="3:20">
      <c r="C227" s="8"/>
      <c r="D227" s="25"/>
      <c r="E227" s="25"/>
      <c r="F227" s="25"/>
      <c r="G227" s="25"/>
      <c r="H227" s="25"/>
      <c r="T227" s="33"/>
    </row>
    <row r="228" s="1" customFormat="1" ht="14.25" spans="3:20">
      <c r="C228" s="8"/>
      <c r="D228" s="25"/>
      <c r="E228" s="25"/>
      <c r="F228" s="25"/>
      <c r="G228" s="25"/>
      <c r="H228" s="25"/>
      <c r="T228" s="33"/>
    </row>
    <row r="229" s="1" customFormat="1" ht="14.25" spans="3:20">
      <c r="C229" s="8"/>
      <c r="D229" s="25"/>
      <c r="E229" s="25"/>
      <c r="F229" s="25"/>
      <c r="G229" s="25"/>
      <c r="H229" s="25"/>
      <c r="T229" s="33"/>
    </row>
    <row r="230" s="1" customFormat="1" ht="14.25" spans="3:20">
      <c r="C230" s="8"/>
      <c r="D230" s="25"/>
      <c r="E230" s="25"/>
      <c r="F230" s="25"/>
      <c r="G230" s="25"/>
      <c r="H230" s="25"/>
      <c r="T230" s="33"/>
    </row>
    <row r="231" s="1" customFormat="1" ht="14.25" spans="3:20">
      <c r="C231" s="8"/>
      <c r="D231" s="25"/>
      <c r="E231" s="25"/>
      <c r="F231" s="25"/>
      <c r="G231" s="25"/>
      <c r="H231" s="25"/>
      <c r="T231" s="33"/>
    </row>
    <row r="232" s="1" customFormat="1" ht="14.25" spans="3:20">
      <c r="C232" s="8"/>
      <c r="D232" s="25"/>
      <c r="E232" s="25"/>
      <c r="F232" s="25"/>
      <c r="G232" s="25"/>
      <c r="H232" s="25"/>
      <c r="T232" s="33"/>
    </row>
    <row r="233" s="1" customFormat="1" ht="14.25" spans="3:20">
      <c r="C233" s="8"/>
      <c r="D233" s="25"/>
      <c r="E233" s="25"/>
      <c r="F233" s="25"/>
      <c r="G233" s="25"/>
      <c r="H233" s="25"/>
      <c r="T233" s="33"/>
    </row>
    <row r="234" s="1" customFormat="1" ht="14.25" spans="3:20">
      <c r="C234" s="8"/>
      <c r="D234" s="25"/>
      <c r="E234" s="25"/>
      <c r="F234" s="25"/>
      <c r="G234" s="25"/>
      <c r="H234" s="25"/>
      <c r="T234" s="33"/>
    </row>
    <row r="235" s="1" customFormat="1" ht="14.25" spans="3:20">
      <c r="C235" s="8"/>
      <c r="D235" s="25"/>
      <c r="E235" s="25"/>
      <c r="F235" s="25"/>
      <c r="G235" s="25"/>
      <c r="H235" s="25"/>
      <c r="T235" s="33"/>
    </row>
    <row r="236" s="1" customFormat="1" ht="14.25" spans="3:20">
      <c r="C236" s="8"/>
      <c r="D236" s="25"/>
      <c r="E236" s="25"/>
      <c r="F236" s="25"/>
      <c r="G236" s="25"/>
      <c r="H236" s="25"/>
      <c r="T236" s="33"/>
    </row>
    <row r="237" s="1" customFormat="1" ht="14.25" spans="3:20">
      <c r="C237" s="8"/>
      <c r="D237" s="25"/>
      <c r="E237" s="25"/>
      <c r="F237" s="25"/>
      <c r="G237" s="25"/>
      <c r="H237" s="25"/>
      <c r="T237" s="33"/>
    </row>
    <row r="238" s="1" customFormat="1" ht="14.25" spans="3:20">
      <c r="C238" s="8"/>
      <c r="D238" s="25"/>
      <c r="E238" s="25"/>
      <c r="F238" s="25"/>
      <c r="G238" s="25"/>
      <c r="H238" s="25"/>
      <c r="T238" s="33"/>
    </row>
    <row r="239" s="1" customFormat="1" ht="14.25" spans="3:20">
      <c r="C239" s="8"/>
      <c r="D239" s="25"/>
      <c r="E239" s="25"/>
      <c r="F239" s="25"/>
      <c r="G239" s="25"/>
      <c r="H239" s="25"/>
      <c r="T239" s="33"/>
    </row>
    <row r="240" s="1" customFormat="1" ht="14.25" spans="3:20">
      <c r="C240" s="8"/>
      <c r="D240" s="25"/>
      <c r="E240" s="25"/>
      <c r="F240" s="25"/>
      <c r="G240" s="25"/>
      <c r="H240" s="25"/>
      <c r="T240" s="33"/>
    </row>
    <row r="241" s="1" customFormat="1" ht="14.25" spans="3:20">
      <c r="C241" s="8"/>
      <c r="D241" s="25"/>
      <c r="E241" s="25"/>
      <c r="F241" s="25"/>
      <c r="G241" s="25"/>
      <c r="H241" s="25"/>
      <c r="T241" s="33"/>
    </row>
    <row r="242" s="1" customFormat="1" ht="14.25" spans="3:20">
      <c r="C242" s="8"/>
      <c r="D242" s="25"/>
      <c r="E242" s="25"/>
      <c r="F242" s="25"/>
      <c r="G242" s="25"/>
      <c r="H242" s="25"/>
      <c r="T242" s="33"/>
    </row>
    <row r="243" s="1" customFormat="1" ht="14.25" spans="3:20">
      <c r="C243" s="8"/>
      <c r="D243" s="25"/>
      <c r="E243" s="25"/>
      <c r="F243" s="25"/>
      <c r="G243" s="25"/>
      <c r="H243" s="25"/>
      <c r="T243" s="33"/>
    </row>
    <row r="244" s="1" customFormat="1" ht="14.25" spans="3:20">
      <c r="C244" s="8"/>
      <c r="D244" s="25"/>
      <c r="E244" s="25"/>
      <c r="F244" s="25"/>
      <c r="G244" s="25"/>
      <c r="H244" s="25"/>
      <c r="T244" s="33"/>
    </row>
    <row r="245" s="1" customFormat="1" ht="14.25" spans="3:20">
      <c r="C245" s="8"/>
      <c r="D245" s="25"/>
      <c r="E245" s="25"/>
      <c r="F245" s="25"/>
      <c r="G245" s="25"/>
      <c r="H245" s="25"/>
      <c r="T245" s="33"/>
    </row>
    <row r="246" s="1" customFormat="1" ht="14.25" spans="3:20">
      <c r="C246" s="8"/>
      <c r="D246" s="25"/>
      <c r="E246" s="25"/>
      <c r="F246" s="25"/>
      <c r="G246" s="25"/>
      <c r="H246" s="25"/>
      <c r="T246" s="33"/>
    </row>
    <row r="247" s="1" customFormat="1" ht="14.25" spans="3:20">
      <c r="C247" s="8"/>
      <c r="D247" s="25"/>
      <c r="E247" s="25"/>
      <c r="F247" s="25"/>
      <c r="G247" s="25"/>
      <c r="H247" s="25"/>
      <c r="T247" s="33"/>
    </row>
    <row r="248" s="1" customFormat="1" ht="14.25" spans="3:20">
      <c r="C248" s="8"/>
      <c r="D248" s="25"/>
      <c r="E248" s="25"/>
      <c r="F248" s="25"/>
      <c r="G248" s="25"/>
      <c r="H248" s="25"/>
      <c r="T248" s="33"/>
    </row>
    <row r="249" s="1" customFormat="1" ht="14.25" spans="3:20">
      <c r="C249" s="8"/>
      <c r="D249" s="25"/>
      <c r="E249" s="25"/>
      <c r="F249" s="25"/>
      <c r="G249" s="25"/>
      <c r="H249" s="25"/>
      <c r="T249" s="33"/>
    </row>
    <row r="250" s="1" customFormat="1" ht="14.25" spans="3:20">
      <c r="C250" s="8"/>
      <c r="D250" s="25"/>
      <c r="E250" s="25"/>
      <c r="F250" s="25"/>
      <c r="G250" s="25"/>
      <c r="H250" s="25"/>
      <c r="T250" s="33"/>
    </row>
    <row r="251" s="1" customFormat="1" ht="14.25" spans="3:20">
      <c r="C251" s="8"/>
      <c r="D251" s="25"/>
      <c r="E251" s="25"/>
      <c r="F251" s="25"/>
      <c r="G251" s="25"/>
      <c r="H251" s="25"/>
      <c r="T251" s="33"/>
    </row>
    <row r="252" s="1" customFormat="1" ht="14.25" spans="3:20">
      <c r="C252" s="8"/>
      <c r="D252" s="25"/>
      <c r="E252" s="25"/>
      <c r="F252" s="25"/>
      <c r="G252" s="25"/>
      <c r="H252" s="25"/>
      <c r="T252" s="33"/>
    </row>
    <row r="253" s="1" customFormat="1" ht="14.25" spans="3:20">
      <c r="C253" s="8"/>
      <c r="D253" s="25"/>
      <c r="E253" s="25"/>
      <c r="F253" s="25"/>
      <c r="G253" s="25"/>
      <c r="H253" s="25"/>
      <c r="T253" s="33"/>
    </row>
    <row r="254" s="1" customFormat="1" ht="14.25" spans="3:20">
      <c r="C254" s="8"/>
      <c r="D254" s="25"/>
      <c r="E254" s="25"/>
      <c r="F254" s="25"/>
      <c r="G254" s="25"/>
      <c r="H254" s="25"/>
      <c r="T254" s="33"/>
    </row>
    <row r="255" s="1" customFormat="1" ht="14.25" spans="3:20">
      <c r="C255" s="8"/>
      <c r="D255" s="25"/>
      <c r="E255" s="25"/>
      <c r="F255" s="25"/>
      <c r="G255" s="25"/>
      <c r="H255" s="25"/>
      <c r="T255" s="33"/>
    </row>
    <row r="256" s="1" customFormat="1" ht="14.25" spans="3:20">
      <c r="C256" s="8"/>
      <c r="D256" s="25"/>
      <c r="E256" s="25"/>
      <c r="F256" s="25"/>
      <c r="G256" s="25"/>
      <c r="H256" s="25"/>
      <c r="T256" s="33"/>
    </row>
    <row r="257" s="1" customFormat="1" ht="14.25" spans="3:20">
      <c r="C257" s="8"/>
      <c r="D257" s="25"/>
      <c r="E257" s="25"/>
      <c r="F257" s="25"/>
      <c r="G257" s="25"/>
      <c r="H257" s="25"/>
      <c r="T257" s="33"/>
    </row>
    <row r="258" s="1" customFormat="1" ht="14.25" spans="3:20">
      <c r="C258" s="8"/>
      <c r="D258" s="25"/>
      <c r="E258" s="25"/>
      <c r="F258" s="25"/>
      <c r="G258" s="25"/>
      <c r="H258" s="25"/>
      <c r="T258" s="33"/>
    </row>
    <row r="259" s="1" customFormat="1" ht="14.25" spans="3:20">
      <c r="C259" s="8"/>
      <c r="D259" s="25"/>
      <c r="E259" s="25"/>
      <c r="F259" s="25"/>
      <c r="G259" s="25"/>
      <c r="H259" s="25"/>
      <c r="T259" s="33"/>
    </row>
    <row r="260" s="1" customFormat="1" ht="14.25" spans="3:20">
      <c r="C260" s="8"/>
      <c r="D260" s="25"/>
      <c r="E260" s="25"/>
      <c r="F260" s="25"/>
      <c r="G260" s="25"/>
      <c r="H260" s="25"/>
      <c r="T260" s="33"/>
    </row>
    <row r="261" s="1" customFormat="1" ht="14.25" spans="3:20">
      <c r="C261" s="8"/>
      <c r="D261" s="25"/>
      <c r="E261" s="25"/>
      <c r="F261" s="25"/>
      <c r="G261" s="25"/>
      <c r="H261" s="25"/>
      <c r="T261" s="33"/>
    </row>
    <row r="262" s="1" customFormat="1" ht="14.25" spans="3:20">
      <c r="C262" s="8"/>
      <c r="D262" s="25"/>
      <c r="E262" s="25"/>
      <c r="F262" s="25"/>
      <c r="G262" s="25"/>
      <c r="H262" s="25"/>
      <c r="T262" s="33"/>
    </row>
    <row r="263" s="1" customFormat="1" ht="14.25" spans="3:20">
      <c r="C263" s="8"/>
      <c r="D263" s="25"/>
      <c r="E263" s="25"/>
      <c r="F263" s="25"/>
      <c r="G263" s="25"/>
      <c r="H263" s="25"/>
      <c r="T263" s="33"/>
    </row>
    <row r="264" s="1" customFormat="1" ht="14.25" spans="3:20">
      <c r="C264" s="8"/>
      <c r="D264" s="25"/>
      <c r="E264" s="25"/>
      <c r="F264" s="25"/>
      <c r="G264" s="25"/>
      <c r="H264" s="25"/>
      <c r="T264" s="33"/>
    </row>
    <row r="265" s="1" customFormat="1" ht="14.25" spans="3:20">
      <c r="C265" s="8"/>
      <c r="D265" s="25"/>
      <c r="E265" s="25"/>
      <c r="F265" s="25"/>
      <c r="G265" s="25"/>
      <c r="H265" s="25"/>
      <c r="T265" s="33"/>
    </row>
    <row r="266" s="1" customFormat="1" ht="14.25" spans="3:20">
      <c r="C266" s="8"/>
      <c r="D266" s="25"/>
      <c r="E266" s="25"/>
      <c r="F266" s="25"/>
      <c r="G266" s="25"/>
      <c r="H266" s="25"/>
      <c r="T266" s="33"/>
    </row>
    <row r="267" s="1" customFormat="1" ht="14.25" spans="3:20">
      <c r="C267" s="8"/>
      <c r="D267" s="25"/>
      <c r="E267" s="25"/>
      <c r="F267" s="25"/>
      <c r="G267" s="25"/>
      <c r="H267" s="25"/>
      <c r="T267" s="33"/>
    </row>
    <row r="268" s="1" customFormat="1" ht="14.25" spans="3:20">
      <c r="C268" s="8"/>
      <c r="D268" s="25"/>
      <c r="E268" s="25"/>
      <c r="F268" s="25"/>
      <c r="G268" s="25"/>
      <c r="H268" s="25"/>
      <c r="T268" s="33"/>
    </row>
    <row r="269" s="1" customFormat="1" ht="14.25" spans="3:20">
      <c r="C269" s="8"/>
      <c r="D269" s="25"/>
      <c r="E269" s="25"/>
      <c r="F269" s="25"/>
      <c r="G269" s="25"/>
      <c r="H269" s="25"/>
      <c r="T269" s="33"/>
    </row>
    <row r="270" s="1" customFormat="1" ht="14.25" spans="3:20">
      <c r="C270" s="8"/>
      <c r="D270" s="25"/>
      <c r="E270" s="25"/>
      <c r="F270" s="25"/>
      <c r="G270" s="25"/>
      <c r="H270" s="25"/>
      <c r="T270" s="33"/>
    </row>
    <row r="271" s="1" customFormat="1" ht="14.25" spans="3:20">
      <c r="C271" s="8"/>
      <c r="D271" s="25"/>
      <c r="E271" s="25"/>
      <c r="F271" s="25"/>
      <c r="G271" s="25"/>
      <c r="H271" s="25"/>
      <c r="T271" s="33"/>
    </row>
    <row r="272" s="1" customFormat="1" ht="14.25" spans="3:20">
      <c r="C272" s="8"/>
      <c r="D272" s="25"/>
      <c r="E272" s="25"/>
      <c r="F272" s="25"/>
      <c r="G272" s="25"/>
      <c r="H272" s="25"/>
      <c r="T272" s="33"/>
    </row>
    <row r="273" s="1" customFormat="1" ht="14.25" spans="3:20">
      <c r="C273" s="8"/>
      <c r="D273" s="25"/>
      <c r="E273" s="25"/>
      <c r="F273" s="25"/>
      <c r="G273" s="25"/>
      <c r="H273" s="25"/>
      <c r="T273" s="33"/>
    </row>
    <row r="274" s="1" customFormat="1" ht="14.25" spans="3:20">
      <c r="C274" s="8"/>
      <c r="D274" s="25"/>
      <c r="E274" s="25"/>
      <c r="F274" s="25"/>
      <c r="G274" s="25"/>
      <c r="H274" s="25"/>
      <c r="T274" s="33"/>
    </row>
    <row r="275" s="1" customFormat="1" ht="14.25" spans="3:20">
      <c r="C275" s="8"/>
      <c r="D275" s="25"/>
      <c r="E275" s="25"/>
      <c r="F275" s="25"/>
      <c r="G275" s="25"/>
      <c r="H275" s="25"/>
      <c r="T275" s="33"/>
    </row>
    <row r="276" s="1" customFormat="1" ht="14.25" spans="3:20">
      <c r="C276" s="8"/>
      <c r="D276" s="25"/>
      <c r="E276" s="25"/>
      <c r="F276" s="25"/>
      <c r="G276" s="25"/>
      <c r="H276" s="25"/>
      <c r="T276" s="33"/>
    </row>
    <row r="277" s="1" customFormat="1" ht="14.25" spans="3:20">
      <c r="C277" s="8"/>
      <c r="D277" s="25"/>
      <c r="E277" s="25"/>
      <c r="F277" s="25"/>
      <c r="G277" s="25"/>
      <c r="H277" s="25"/>
      <c r="T277" s="33"/>
    </row>
    <row r="278" s="1" customFormat="1" ht="14.25" spans="3:20">
      <c r="C278" s="8"/>
      <c r="D278" s="25"/>
      <c r="E278" s="25"/>
      <c r="F278" s="25"/>
      <c r="G278" s="25"/>
      <c r="H278" s="25"/>
      <c r="T278" s="33"/>
    </row>
    <row r="279" s="1" customFormat="1" ht="14.25" spans="3:20">
      <c r="C279" s="8"/>
      <c r="D279" s="25"/>
      <c r="E279" s="25"/>
      <c r="F279" s="25"/>
      <c r="G279" s="25"/>
      <c r="H279" s="25"/>
      <c r="T279" s="33"/>
    </row>
    <row r="280" s="1" customFormat="1" ht="14.25" spans="3:20">
      <c r="C280" s="8"/>
      <c r="D280" s="25"/>
      <c r="E280" s="25"/>
      <c r="F280" s="25"/>
      <c r="G280" s="25"/>
      <c r="H280" s="25"/>
      <c r="T280" s="33"/>
    </row>
    <row r="281" s="1" customFormat="1" ht="14.25" spans="3:20">
      <c r="C281" s="8"/>
      <c r="D281" s="25"/>
      <c r="E281" s="25"/>
      <c r="F281" s="25"/>
      <c r="G281" s="25"/>
      <c r="H281" s="25"/>
      <c r="T281" s="33"/>
    </row>
    <row r="282" s="1" customFormat="1" ht="14.25" spans="3:20">
      <c r="C282" s="8"/>
      <c r="D282" s="25"/>
      <c r="E282" s="25"/>
      <c r="F282" s="25"/>
      <c r="G282" s="25"/>
      <c r="H282" s="25"/>
      <c r="T282" s="33"/>
    </row>
    <row r="283" s="1" customFormat="1" ht="14.25" spans="3:20">
      <c r="C283" s="8"/>
      <c r="D283" s="25"/>
      <c r="E283" s="25"/>
      <c r="F283" s="25"/>
      <c r="G283" s="25"/>
      <c r="H283" s="25"/>
      <c r="T283" s="33"/>
    </row>
    <row r="284" s="1" customFormat="1" ht="14.25" spans="3:20">
      <c r="C284" s="8"/>
      <c r="D284" s="25"/>
      <c r="E284" s="25"/>
      <c r="F284" s="25"/>
      <c r="G284" s="25"/>
      <c r="H284" s="25"/>
      <c r="T284" s="33"/>
    </row>
    <row r="285" s="1" customFormat="1" ht="14.25" spans="3:20">
      <c r="C285" s="8"/>
      <c r="D285" s="25"/>
      <c r="E285" s="25"/>
      <c r="F285" s="25"/>
      <c r="G285" s="25"/>
      <c r="H285" s="25"/>
      <c r="T285" s="33"/>
    </row>
    <row r="286" s="1" customFormat="1" ht="14.25" spans="3:20">
      <c r="C286" s="8"/>
      <c r="D286" s="25"/>
      <c r="E286" s="25"/>
      <c r="F286" s="25"/>
      <c r="G286" s="25"/>
      <c r="H286" s="25"/>
      <c r="T286" s="33"/>
    </row>
    <row r="287" s="1" customFormat="1" ht="14.25" spans="3:20">
      <c r="C287" s="8"/>
      <c r="D287" s="25"/>
      <c r="E287" s="25"/>
      <c r="F287" s="25"/>
      <c r="G287" s="25"/>
      <c r="H287" s="25"/>
      <c r="T287" s="33"/>
    </row>
    <row r="288" s="1" customFormat="1" ht="14.25" spans="3:20">
      <c r="C288" s="8"/>
      <c r="D288" s="25"/>
      <c r="E288" s="25"/>
      <c r="F288" s="25"/>
      <c r="G288" s="25"/>
      <c r="H288" s="25"/>
      <c r="T288" s="33"/>
    </row>
    <row r="289" s="1" customFormat="1" ht="14.25" spans="3:20">
      <c r="C289" s="8"/>
      <c r="D289" s="25"/>
      <c r="E289" s="25"/>
      <c r="F289" s="25"/>
      <c r="G289" s="25"/>
      <c r="H289" s="25"/>
      <c r="T289" s="33"/>
    </row>
    <row r="290" s="1" customFormat="1" ht="14.25" spans="3:20">
      <c r="C290" s="8"/>
      <c r="D290" s="25"/>
      <c r="E290" s="25"/>
      <c r="F290" s="25"/>
      <c r="G290" s="25"/>
      <c r="H290" s="25"/>
      <c r="T290" s="33"/>
    </row>
    <row r="291" s="1" customFormat="1" ht="14.25" spans="3:20">
      <c r="C291" s="8"/>
      <c r="D291" s="25"/>
      <c r="E291" s="25"/>
      <c r="F291" s="25"/>
      <c r="G291" s="25"/>
      <c r="H291" s="25"/>
      <c r="T291" s="33"/>
    </row>
    <row r="292" s="1" customFormat="1" ht="14.25" spans="3:20">
      <c r="C292" s="8"/>
      <c r="D292" s="25"/>
      <c r="E292" s="25"/>
      <c r="F292" s="25"/>
      <c r="G292" s="25"/>
      <c r="H292" s="25"/>
      <c r="T292" s="33"/>
    </row>
    <row r="293" s="1" customFormat="1" ht="14.25" spans="3:20">
      <c r="C293" s="8"/>
      <c r="D293" s="25"/>
      <c r="E293" s="25"/>
      <c r="F293" s="25"/>
      <c r="G293" s="25"/>
      <c r="H293" s="25"/>
      <c r="T293" s="33"/>
    </row>
    <row r="294" s="1" customFormat="1" ht="14.25" spans="3:20">
      <c r="C294" s="8"/>
      <c r="D294" s="25"/>
      <c r="E294" s="25"/>
      <c r="F294" s="25"/>
      <c r="G294" s="25"/>
      <c r="H294" s="25"/>
      <c r="T294" s="33"/>
    </row>
    <row r="295" s="1" customFormat="1" ht="14.25" spans="3:20">
      <c r="C295" s="8"/>
      <c r="D295" s="25"/>
      <c r="E295" s="25"/>
      <c r="F295" s="25"/>
      <c r="G295" s="25"/>
      <c r="H295" s="25"/>
      <c r="T295" s="33"/>
    </row>
    <row r="296" s="1" customFormat="1" ht="14.25" spans="3:20">
      <c r="C296" s="8"/>
      <c r="D296" s="25"/>
      <c r="E296" s="25"/>
      <c r="F296" s="25"/>
      <c r="G296" s="25"/>
      <c r="H296" s="25"/>
      <c r="T296" s="33"/>
    </row>
    <row r="297" s="1" customFormat="1" ht="14.25" spans="3:20">
      <c r="C297" s="8"/>
      <c r="D297" s="25"/>
      <c r="E297" s="25"/>
      <c r="F297" s="25"/>
      <c r="G297" s="25"/>
      <c r="H297" s="25"/>
      <c r="T297" s="33"/>
    </row>
    <row r="298" s="1" customFormat="1" ht="14.25" spans="3:20">
      <c r="C298" s="8"/>
      <c r="D298" s="25"/>
      <c r="E298" s="25"/>
      <c r="F298" s="25"/>
      <c r="G298" s="25"/>
      <c r="H298" s="25"/>
      <c r="T298" s="33"/>
    </row>
    <row r="299" s="1" customFormat="1" ht="14.25" spans="3:20">
      <c r="C299" s="8"/>
      <c r="D299" s="25"/>
      <c r="E299" s="25"/>
      <c r="F299" s="25"/>
      <c r="G299" s="25"/>
      <c r="H299" s="25"/>
      <c r="T299" s="33"/>
    </row>
    <row r="300" s="1" customFormat="1" ht="14.25" spans="3:20">
      <c r="C300" s="8"/>
      <c r="D300" s="25"/>
      <c r="E300" s="25"/>
      <c r="F300" s="25"/>
      <c r="G300" s="25"/>
      <c r="H300" s="25"/>
      <c r="T300" s="33"/>
    </row>
    <row r="301" s="1" customFormat="1" ht="14.25" spans="3:20">
      <c r="C301" s="8"/>
      <c r="D301" s="25"/>
      <c r="E301" s="25"/>
      <c r="F301" s="25"/>
      <c r="G301" s="25"/>
      <c r="H301" s="25"/>
      <c r="T301" s="33"/>
    </row>
    <row r="302" s="1" customFormat="1" ht="14.25" spans="3:20">
      <c r="C302" s="8"/>
      <c r="D302" s="25"/>
      <c r="E302" s="25"/>
      <c r="F302" s="25"/>
      <c r="G302" s="25"/>
      <c r="H302" s="25"/>
      <c r="T302" s="33"/>
    </row>
    <row r="303" s="1" customFormat="1" ht="14.25" spans="3:20">
      <c r="C303" s="8"/>
      <c r="D303" s="25"/>
      <c r="E303" s="25"/>
      <c r="F303" s="25"/>
      <c r="G303" s="25"/>
      <c r="H303" s="25"/>
      <c r="T303" s="33"/>
    </row>
    <row r="304" s="1" customFormat="1" ht="14.25" spans="3:20">
      <c r="C304" s="8"/>
      <c r="D304" s="25"/>
      <c r="E304" s="25"/>
      <c r="F304" s="25"/>
      <c r="G304" s="25"/>
      <c r="H304" s="25"/>
      <c r="T304" s="33"/>
    </row>
    <row r="305" s="1" customFormat="1" ht="14.25" spans="3:20">
      <c r="C305" s="8"/>
      <c r="D305" s="25"/>
      <c r="E305" s="25"/>
      <c r="F305" s="25"/>
      <c r="G305" s="25"/>
      <c r="H305" s="25"/>
      <c r="T305" s="33"/>
    </row>
    <row r="306" s="1" customFormat="1" ht="14.25" spans="3:20">
      <c r="C306" s="8"/>
      <c r="D306" s="25"/>
      <c r="E306" s="25"/>
      <c r="F306" s="25"/>
      <c r="G306" s="25"/>
      <c r="H306" s="25"/>
      <c r="T306" s="33"/>
    </row>
    <row r="307" s="1" customFormat="1" ht="14.25" spans="3:20">
      <c r="C307" s="8"/>
      <c r="D307" s="25"/>
      <c r="E307" s="25"/>
      <c r="F307" s="25"/>
      <c r="G307" s="25"/>
      <c r="H307" s="25"/>
      <c r="T307" s="33"/>
    </row>
    <row r="308" s="1" customFormat="1" ht="14.25" spans="3:20">
      <c r="C308" s="8"/>
      <c r="D308" s="25"/>
      <c r="E308" s="25"/>
      <c r="F308" s="25"/>
      <c r="G308" s="25"/>
      <c r="H308" s="25"/>
      <c r="T308" s="33"/>
    </row>
    <row r="309" s="1" customFormat="1" ht="14.25" spans="3:20">
      <c r="C309" s="8"/>
      <c r="D309" s="25"/>
      <c r="E309" s="25"/>
      <c r="F309" s="25"/>
      <c r="G309" s="25"/>
      <c r="H309" s="25"/>
      <c r="T309" s="33"/>
    </row>
    <row r="310" s="1" customFormat="1" ht="14.25" spans="3:20">
      <c r="C310" s="8"/>
      <c r="D310" s="25"/>
      <c r="E310" s="25"/>
      <c r="F310" s="25"/>
      <c r="G310" s="25"/>
      <c r="H310" s="25"/>
      <c r="T310" s="33"/>
    </row>
    <row r="311" s="1" customFormat="1" ht="14.25" spans="3:20">
      <c r="C311" s="8"/>
      <c r="D311" s="25"/>
      <c r="E311" s="25"/>
      <c r="F311" s="25"/>
      <c r="G311" s="25"/>
      <c r="H311" s="25"/>
      <c r="T311" s="33"/>
    </row>
    <row r="312" s="1" customFormat="1" ht="14.25" spans="3:20">
      <c r="C312" s="8"/>
      <c r="D312" s="25"/>
      <c r="E312" s="25"/>
      <c r="F312" s="25"/>
      <c r="G312" s="25"/>
      <c r="H312" s="25"/>
      <c r="T312" s="33"/>
    </row>
    <row r="313" s="1" customFormat="1" ht="14.25" spans="3:20">
      <c r="C313" s="8"/>
      <c r="D313" s="25"/>
      <c r="E313" s="25"/>
      <c r="F313" s="25"/>
      <c r="G313" s="25"/>
      <c r="H313" s="25"/>
      <c r="T313" s="33"/>
    </row>
    <row r="314" s="1" customFormat="1" ht="14.25" spans="3:20">
      <c r="C314" s="8"/>
      <c r="D314" s="25"/>
      <c r="E314" s="25"/>
      <c r="F314" s="25"/>
      <c r="G314" s="25"/>
      <c r="H314" s="25"/>
      <c r="T314" s="33"/>
    </row>
    <row r="315" s="1" customFormat="1" ht="14.25" spans="3:20">
      <c r="C315" s="8"/>
      <c r="D315" s="25"/>
      <c r="E315" s="25"/>
      <c r="F315" s="25"/>
      <c r="G315" s="25"/>
      <c r="H315" s="25"/>
      <c r="T315" s="33"/>
    </row>
    <row r="316" s="1" customFormat="1" ht="14.25" spans="3:20">
      <c r="C316" s="8"/>
      <c r="D316" s="25"/>
      <c r="E316" s="25"/>
      <c r="F316" s="25"/>
      <c r="G316" s="25"/>
      <c r="H316" s="25"/>
      <c r="T316" s="33"/>
    </row>
    <row r="317" s="1" customFormat="1" ht="14.25" spans="3:20">
      <c r="C317" s="8"/>
      <c r="D317" s="25"/>
      <c r="E317" s="25"/>
      <c r="F317" s="25"/>
      <c r="G317" s="25"/>
      <c r="H317" s="25"/>
      <c r="T317" s="33"/>
    </row>
    <row r="318" s="1" customFormat="1" ht="14.25" spans="3:20">
      <c r="C318" s="8"/>
      <c r="D318" s="25"/>
      <c r="E318" s="25"/>
      <c r="F318" s="25"/>
      <c r="G318" s="25"/>
      <c r="H318" s="25"/>
      <c r="T318" s="33"/>
    </row>
    <row r="319" s="1" customFormat="1" ht="14.25" spans="3:20">
      <c r="C319" s="8"/>
      <c r="D319" s="25"/>
      <c r="E319" s="25"/>
      <c r="F319" s="25"/>
      <c r="G319" s="25"/>
      <c r="H319" s="25"/>
      <c r="T319" s="33"/>
    </row>
    <row r="320" s="1" customFormat="1" ht="14.25" spans="3:20">
      <c r="C320" s="8"/>
      <c r="D320" s="25"/>
      <c r="E320" s="25"/>
      <c r="F320" s="25"/>
      <c r="G320" s="25"/>
      <c r="H320" s="25"/>
      <c r="T320" s="33"/>
    </row>
    <row r="321" s="1" customFormat="1" ht="14.25" spans="3:20">
      <c r="C321" s="8"/>
      <c r="D321" s="25"/>
      <c r="E321" s="25"/>
      <c r="F321" s="25"/>
      <c r="G321" s="25"/>
      <c r="H321" s="25"/>
      <c r="T321" s="33"/>
    </row>
    <row r="322" s="1" customFormat="1" ht="14.25" spans="3:20">
      <c r="C322" s="8"/>
      <c r="D322" s="25"/>
      <c r="E322" s="25"/>
      <c r="F322" s="25"/>
      <c r="G322" s="25"/>
      <c r="H322" s="25"/>
      <c r="T322" s="33"/>
    </row>
    <row r="323" s="1" customFormat="1" ht="14.25" spans="3:20">
      <c r="C323" s="8"/>
      <c r="D323" s="25"/>
      <c r="E323" s="25"/>
      <c r="F323" s="25"/>
      <c r="G323" s="25"/>
      <c r="H323" s="25"/>
      <c r="T323" s="33"/>
    </row>
    <row r="324" s="1" customFormat="1" ht="14.25" spans="3:20">
      <c r="C324" s="8"/>
      <c r="D324" s="25"/>
      <c r="E324" s="25"/>
      <c r="F324" s="25"/>
      <c r="G324" s="25"/>
      <c r="H324" s="25"/>
      <c r="T324" s="33"/>
    </row>
    <row r="325" s="1" customFormat="1" ht="14.25" spans="3:20">
      <c r="C325" s="8"/>
      <c r="D325" s="25"/>
      <c r="E325" s="25"/>
      <c r="F325" s="25"/>
      <c r="G325" s="25"/>
      <c r="H325" s="25"/>
      <c r="T325" s="33"/>
    </row>
    <row r="326" s="1" customFormat="1" ht="14.25" spans="3:20">
      <c r="C326" s="8"/>
      <c r="D326" s="25"/>
      <c r="E326" s="25"/>
      <c r="F326" s="25"/>
      <c r="G326" s="25"/>
      <c r="H326" s="25"/>
      <c r="T326" s="33"/>
    </row>
    <row r="327" s="1" customFormat="1" ht="14.25" spans="3:20">
      <c r="C327" s="8"/>
      <c r="D327" s="25"/>
      <c r="E327" s="25"/>
      <c r="F327" s="25"/>
      <c r="G327" s="25"/>
      <c r="H327" s="25"/>
      <c r="T327" s="33"/>
    </row>
    <row r="328" s="1" customFormat="1" ht="14.25" spans="3:20">
      <c r="C328" s="8"/>
      <c r="D328" s="25"/>
      <c r="E328" s="25"/>
      <c r="F328" s="25"/>
      <c r="G328" s="25"/>
      <c r="H328" s="25"/>
      <c r="T328" s="33"/>
    </row>
    <row r="329" s="1" customFormat="1" ht="14.25" spans="3:20">
      <c r="C329" s="8"/>
      <c r="D329" s="25"/>
      <c r="E329" s="25"/>
      <c r="F329" s="25"/>
      <c r="G329" s="25"/>
      <c r="H329" s="25"/>
      <c r="T329" s="33"/>
    </row>
    <row r="330" s="1" customFormat="1" ht="14.25" spans="3:20">
      <c r="C330" s="8"/>
      <c r="D330" s="25"/>
      <c r="E330" s="25"/>
      <c r="F330" s="25"/>
      <c r="G330" s="25"/>
      <c r="H330" s="25"/>
      <c r="T330" s="33"/>
    </row>
    <row r="331" s="1" customFormat="1" ht="14.25" spans="3:20">
      <c r="C331" s="8"/>
      <c r="D331" s="25"/>
      <c r="E331" s="25"/>
      <c r="F331" s="25"/>
      <c r="G331" s="25"/>
      <c r="H331" s="25"/>
      <c r="T331" s="33"/>
    </row>
    <row r="332" s="1" customFormat="1" ht="14.25" spans="3:20">
      <c r="C332" s="8"/>
      <c r="D332" s="25"/>
      <c r="E332" s="25"/>
      <c r="F332" s="25"/>
      <c r="G332" s="25"/>
      <c r="H332" s="25"/>
      <c r="T332" s="33"/>
    </row>
    <row r="333" s="1" customFormat="1" ht="14.25" spans="3:20">
      <c r="C333" s="8"/>
      <c r="D333" s="25"/>
      <c r="E333" s="25"/>
      <c r="F333" s="25"/>
      <c r="G333" s="25"/>
      <c r="H333" s="25"/>
      <c r="T333" s="33"/>
    </row>
    <row r="334" s="1" customFormat="1" ht="14.25" spans="3:20">
      <c r="C334" s="8"/>
      <c r="D334" s="25"/>
      <c r="E334" s="25"/>
      <c r="F334" s="25"/>
      <c r="G334" s="25"/>
      <c r="H334" s="25"/>
      <c r="T334" s="33"/>
    </row>
    <row r="335" s="1" customFormat="1" ht="14.25" spans="3:20">
      <c r="C335" s="8"/>
      <c r="D335" s="25"/>
      <c r="E335" s="25"/>
      <c r="F335" s="25"/>
      <c r="G335" s="25"/>
      <c r="H335" s="25"/>
      <c r="T335" s="33"/>
    </row>
    <row r="336" s="1" customFormat="1" ht="14.25" spans="3:20">
      <c r="C336" s="8"/>
      <c r="D336" s="25"/>
      <c r="E336" s="25"/>
      <c r="F336" s="25"/>
      <c r="G336" s="25"/>
      <c r="H336" s="25"/>
      <c r="T336" s="33"/>
    </row>
    <row r="337" s="1" customFormat="1" ht="14.25" spans="3:20">
      <c r="C337" s="8"/>
      <c r="D337" s="25"/>
      <c r="E337" s="25"/>
      <c r="F337" s="25"/>
      <c r="G337" s="25"/>
      <c r="H337" s="25"/>
      <c r="T337" s="33"/>
    </row>
    <row r="338" s="1" customFormat="1" ht="14.25" spans="3:20">
      <c r="C338" s="8"/>
      <c r="D338" s="25"/>
      <c r="E338" s="25"/>
      <c r="F338" s="25"/>
      <c r="G338" s="25"/>
      <c r="H338" s="25"/>
      <c r="T338" s="33"/>
    </row>
    <row r="339" s="1" customFormat="1" ht="14.25" spans="3:20">
      <c r="C339" s="8"/>
      <c r="D339" s="25"/>
      <c r="E339" s="25"/>
      <c r="F339" s="25"/>
      <c r="G339" s="25"/>
      <c r="H339" s="25"/>
      <c r="T339" s="33"/>
    </row>
    <row r="340" s="1" customFormat="1" ht="14.25" spans="3:20">
      <c r="C340" s="8"/>
      <c r="D340" s="25"/>
      <c r="E340" s="25"/>
      <c r="F340" s="25"/>
      <c r="G340" s="25"/>
      <c r="H340" s="25"/>
      <c r="T340" s="33"/>
    </row>
    <row r="341" s="1" customFormat="1" ht="14.25" spans="3:20">
      <c r="C341" s="8"/>
      <c r="D341" s="25"/>
      <c r="E341" s="25"/>
      <c r="F341" s="25"/>
      <c r="G341" s="25"/>
      <c r="H341" s="25"/>
      <c r="T341" s="33"/>
    </row>
    <row r="342" s="1" customFormat="1" ht="14.25" spans="3:20">
      <c r="C342" s="8"/>
      <c r="D342" s="25"/>
      <c r="E342" s="25"/>
      <c r="F342" s="25"/>
      <c r="G342" s="25"/>
      <c r="H342" s="25"/>
      <c r="T342" s="33"/>
    </row>
    <row r="343" s="1" customFormat="1" ht="14.25" spans="3:20">
      <c r="C343" s="8"/>
      <c r="D343" s="25"/>
      <c r="E343" s="25"/>
      <c r="F343" s="25"/>
      <c r="G343" s="25"/>
      <c r="H343" s="25"/>
      <c r="T343" s="33"/>
    </row>
    <row r="344" s="1" customFormat="1" ht="14.25" spans="3:20">
      <c r="C344" s="8"/>
      <c r="D344" s="25"/>
      <c r="E344" s="25"/>
      <c r="F344" s="25"/>
      <c r="G344" s="25"/>
      <c r="H344" s="25"/>
      <c r="T344" s="33"/>
    </row>
    <row r="345" s="1" customFormat="1" ht="14.25" spans="3:20">
      <c r="C345" s="8"/>
      <c r="D345" s="25"/>
      <c r="E345" s="25"/>
      <c r="F345" s="25"/>
      <c r="G345" s="25"/>
      <c r="H345" s="25"/>
      <c r="T345" s="33"/>
    </row>
    <row r="346" s="1" customFormat="1" ht="14.25" spans="3:20">
      <c r="C346" s="8"/>
      <c r="D346" s="25"/>
      <c r="E346" s="25"/>
      <c r="F346" s="25"/>
      <c r="G346" s="25"/>
      <c r="H346" s="25"/>
      <c r="T346" s="33"/>
    </row>
    <row r="347" s="1" customFormat="1" ht="14.25" spans="3:20">
      <c r="C347" s="8"/>
      <c r="D347" s="25"/>
      <c r="E347" s="25"/>
      <c r="F347" s="25"/>
      <c r="G347" s="25"/>
      <c r="H347" s="25"/>
      <c r="T347" s="33"/>
    </row>
    <row r="348" s="1" customFormat="1" ht="14.25" spans="3:20">
      <c r="C348" s="8"/>
      <c r="D348" s="25"/>
      <c r="E348" s="25"/>
      <c r="F348" s="25"/>
      <c r="G348" s="25"/>
      <c r="H348" s="25"/>
      <c r="T348" s="33"/>
    </row>
    <row r="349" s="1" customFormat="1" ht="14.25" spans="3:20">
      <c r="C349" s="8"/>
      <c r="D349" s="25"/>
      <c r="E349" s="25"/>
      <c r="F349" s="25"/>
      <c r="G349" s="25"/>
      <c r="H349" s="25"/>
      <c r="T349" s="33"/>
    </row>
    <row r="350" s="1" customFormat="1" ht="14.25" spans="3:20">
      <c r="C350" s="8"/>
      <c r="D350" s="25"/>
      <c r="E350" s="25"/>
      <c r="F350" s="25"/>
      <c r="G350" s="25"/>
      <c r="H350" s="25"/>
      <c r="T350" s="33"/>
    </row>
    <row r="351" s="1" customFormat="1" ht="14.25" spans="3:20">
      <c r="C351" s="8"/>
      <c r="D351" s="25"/>
      <c r="E351" s="25"/>
      <c r="F351" s="25"/>
      <c r="G351" s="25"/>
      <c r="H351" s="25"/>
      <c r="T351" s="33"/>
    </row>
    <row r="352" s="1" customFormat="1" ht="14.25" spans="3:20">
      <c r="C352" s="8"/>
      <c r="D352" s="25"/>
      <c r="E352" s="25"/>
      <c r="F352" s="25"/>
      <c r="G352" s="25"/>
      <c r="H352" s="25"/>
      <c r="T352" s="33"/>
    </row>
    <row r="353" s="1" customFormat="1" ht="14.25" spans="3:20">
      <c r="C353" s="8"/>
      <c r="D353" s="25"/>
      <c r="E353" s="25"/>
      <c r="F353" s="25"/>
      <c r="G353" s="25"/>
      <c r="H353" s="25"/>
      <c r="T353" s="33"/>
    </row>
    <row r="354" s="1" customFormat="1" ht="14.25" spans="3:20">
      <c r="C354" s="8"/>
      <c r="D354" s="25"/>
      <c r="E354" s="25"/>
      <c r="F354" s="25"/>
      <c r="G354" s="25"/>
      <c r="H354" s="25"/>
      <c r="T354" s="33"/>
    </row>
    <row r="355" s="1" customFormat="1" ht="14.25" spans="3:20">
      <c r="C355" s="8"/>
      <c r="D355" s="25"/>
      <c r="E355" s="25"/>
      <c r="F355" s="25"/>
      <c r="G355" s="25"/>
      <c r="H355" s="25"/>
      <c r="T355" s="33"/>
    </row>
    <row r="356" s="1" customFormat="1" ht="14.25" spans="3:20">
      <c r="C356" s="8"/>
      <c r="D356" s="25"/>
      <c r="E356" s="25"/>
      <c r="F356" s="25"/>
      <c r="G356" s="25"/>
      <c r="H356" s="25"/>
      <c r="T356" s="33"/>
    </row>
    <row r="357" s="1" customFormat="1" ht="14.25" spans="3:20">
      <c r="C357" s="8"/>
      <c r="D357" s="25"/>
      <c r="E357" s="25"/>
      <c r="F357" s="25"/>
      <c r="G357" s="25"/>
      <c r="H357" s="25"/>
      <c r="T357" s="33"/>
    </row>
    <row r="358" s="1" customFormat="1" ht="14.25" spans="3:20">
      <c r="C358" s="8"/>
      <c r="D358" s="25"/>
      <c r="E358" s="25"/>
      <c r="F358" s="25"/>
      <c r="G358" s="25"/>
      <c r="H358" s="25"/>
      <c r="T358" s="33"/>
    </row>
    <row r="359" s="1" customFormat="1" ht="14.25" spans="3:20">
      <c r="C359" s="8"/>
      <c r="D359" s="25"/>
      <c r="E359" s="25"/>
      <c r="F359" s="25"/>
      <c r="G359" s="25"/>
      <c r="H359" s="25"/>
      <c r="T359" s="33"/>
    </row>
    <row r="360" s="1" customFormat="1" ht="14.25" spans="3:20">
      <c r="C360" s="8"/>
      <c r="D360" s="25"/>
      <c r="E360" s="25"/>
      <c r="F360" s="25"/>
      <c r="G360" s="25"/>
      <c r="H360" s="25"/>
      <c r="T360" s="33"/>
    </row>
    <row r="361" s="1" customFormat="1" ht="14.25" spans="3:20">
      <c r="C361" s="8"/>
      <c r="D361" s="25"/>
      <c r="E361" s="25"/>
      <c r="F361" s="25"/>
      <c r="G361" s="25"/>
      <c r="H361" s="25"/>
      <c r="T361" s="33"/>
    </row>
    <row r="362" s="1" customFormat="1" ht="14.25" spans="3:20">
      <c r="C362" s="8"/>
      <c r="D362" s="25"/>
      <c r="E362" s="25"/>
      <c r="F362" s="25"/>
      <c r="G362" s="25"/>
      <c r="H362" s="25"/>
      <c r="T362" s="33"/>
    </row>
    <row r="363" s="1" customFormat="1" ht="14.25" spans="3:20">
      <c r="C363" s="8"/>
      <c r="D363" s="25"/>
      <c r="E363" s="25"/>
      <c r="F363" s="25"/>
      <c r="G363" s="25"/>
      <c r="H363" s="25"/>
      <c r="T363" s="33"/>
    </row>
    <row r="364" s="1" customFormat="1" ht="14.25" spans="3:20">
      <c r="C364" s="8"/>
      <c r="D364" s="25"/>
      <c r="E364" s="25"/>
      <c r="F364" s="25"/>
      <c r="G364" s="25"/>
      <c r="H364" s="25"/>
      <c r="T364" s="33"/>
    </row>
    <row r="365" s="1" customFormat="1" ht="14.25" spans="3:20">
      <c r="C365" s="8"/>
      <c r="D365" s="25"/>
      <c r="E365" s="25"/>
      <c r="F365" s="25"/>
      <c r="G365" s="25"/>
      <c r="H365" s="25"/>
      <c r="T365" s="33"/>
    </row>
    <row r="366" s="1" customFormat="1" ht="14.25" spans="3:20">
      <c r="C366" s="8"/>
      <c r="D366" s="25"/>
      <c r="E366" s="25"/>
      <c r="F366" s="25"/>
      <c r="G366" s="25"/>
      <c r="H366" s="25"/>
      <c r="T366" s="33"/>
    </row>
    <row r="367" s="1" customFormat="1" ht="14.25" spans="3:20">
      <c r="C367" s="8"/>
      <c r="D367" s="25"/>
      <c r="E367" s="25"/>
      <c r="F367" s="25"/>
      <c r="G367" s="25"/>
      <c r="H367" s="25"/>
      <c r="T367" s="33"/>
    </row>
    <row r="368" s="1" customFormat="1" ht="14.25" spans="3:20">
      <c r="C368" s="8"/>
      <c r="D368" s="25"/>
      <c r="E368" s="25"/>
      <c r="F368" s="25"/>
      <c r="G368" s="25"/>
      <c r="H368" s="25"/>
      <c r="T368" s="33"/>
    </row>
    <row r="369" s="1" customFormat="1" ht="14.25" spans="3:20">
      <c r="C369" s="8"/>
      <c r="D369" s="25"/>
      <c r="E369" s="25"/>
      <c r="F369" s="25"/>
      <c r="G369" s="25"/>
      <c r="H369" s="25"/>
      <c r="T369" s="33"/>
    </row>
    <row r="370" s="1" customFormat="1" ht="14.25" spans="3:20">
      <c r="C370" s="8"/>
      <c r="D370" s="25"/>
      <c r="E370" s="25"/>
      <c r="F370" s="25"/>
      <c r="G370" s="25"/>
      <c r="H370" s="25"/>
      <c r="T370" s="33"/>
    </row>
    <row r="371" s="1" customFormat="1" ht="14.25" spans="3:20">
      <c r="C371" s="8"/>
      <c r="D371" s="25"/>
      <c r="E371" s="25"/>
      <c r="F371" s="25"/>
      <c r="G371" s="25"/>
      <c r="H371" s="25"/>
      <c r="T371" s="33"/>
    </row>
    <row r="372" s="1" customFormat="1" ht="14.25" spans="3:20">
      <c r="C372" s="8"/>
      <c r="D372" s="25"/>
      <c r="E372" s="25"/>
      <c r="F372" s="25"/>
      <c r="G372" s="25"/>
      <c r="H372" s="25"/>
      <c r="T372" s="33"/>
    </row>
    <row r="373" s="1" customFormat="1" ht="14.25" spans="3:20">
      <c r="C373" s="8"/>
      <c r="D373" s="25"/>
      <c r="E373" s="25"/>
      <c r="F373" s="25"/>
      <c r="G373" s="25"/>
      <c r="H373" s="25"/>
      <c r="T373" s="33"/>
    </row>
    <row r="374" s="1" customFormat="1" ht="14.25" spans="3:20">
      <c r="C374" s="8"/>
      <c r="D374" s="25"/>
      <c r="E374" s="25"/>
      <c r="F374" s="25"/>
      <c r="G374" s="25"/>
      <c r="H374" s="25"/>
      <c r="T374" s="33"/>
    </row>
    <row r="375" s="1" customFormat="1" ht="14.25" spans="3:20">
      <c r="C375" s="8"/>
      <c r="D375" s="25"/>
      <c r="E375" s="25"/>
      <c r="F375" s="25"/>
      <c r="G375" s="25"/>
      <c r="H375" s="25"/>
      <c r="T375" s="33"/>
    </row>
    <row r="376" s="1" customFormat="1" ht="14.25" spans="3:20">
      <c r="C376" s="8"/>
      <c r="D376" s="25"/>
      <c r="E376" s="25"/>
      <c r="F376" s="25"/>
      <c r="G376" s="25"/>
      <c r="H376" s="25"/>
      <c r="T376" s="33"/>
    </row>
    <row r="377" s="1" customFormat="1" ht="14.25" spans="3:20">
      <c r="C377" s="8"/>
      <c r="D377" s="25"/>
      <c r="E377" s="25"/>
      <c r="F377" s="25"/>
      <c r="G377" s="25"/>
      <c r="H377" s="25"/>
      <c r="T377" s="33"/>
    </row>
    <row r="378" s="1" customFormat="1" ht="14.25" spans="3:20">
      <c r="C378" s="8"/>
      <c r="D378" s="25"/>
      <c r="E378" s="25"/>
      <c r="F378" s="25"/>
      <c r="G378" s="25"/>
      <c r="H378" s="25"/>
      <c r="T378" s="33"/>
    </row>
    <row r="379" s="1" customFormat="1" ht="14.25" spans="3:20">
      <c r="C379" s="8"/>
      <c r="D379" s="25"/>
      <c r="E379" s="25"/>
      <c r="F379" s="25"/>
      <c r="G379" s="25"/>
      <c r="H379" s="25"/>
      <c r="T379" s="33"/>
    </row>
    <row r="380" s="1" customFormat="1" ht="14.25" spans="3:20">
      <c r="C380" s="8"/>
      <c r="D380" s="25"/>
      <c r="E380" s="25"/>
      <c r="F380" s="25"/>
      <c r="G380" s="25"/>
      <c r="H380" s="25"/>
      <c r="T380" s="33"/>
    </row>
    <row r="381" s="1" customFormat="1" ht="14.25" spans="3:20">
      <c r="C381" s="8"/>
      <c r="D381" s="25"/>
      <c r="E381" s="25"/>
      <c r="F381" s="25"/>
      <c r="G381" s="25"/>
      <c r="H381" s="25"/>
      <c r="T381" s="33"/>
    </row>
    <row r="382" s="1" customFormat="1" ht="14.25" spans="3:20">
      <c r="C382" s="8"/>
      <c r="D382" s="25"/>
      <c r="E382" s="25"/>
      <c r="F382" s="25"/>
      <c r="G382" s="25"/>
      <c r="H382" s="25"/>
      <c r="T382" s="33"/>
    </row>
    <row r="383" s="1" customFormat="1" ht="14.25" spans="3:20">
      <c r="C383" s="8"/>
      <c r="D383" s="25"/>
      <c r="E383" s="25"/>
      <c r="F383" s="25"/>
      <c r="G383" s="25"/>
      <c r="H383" s="25"/>
      <c r="T383" s="33"/>
    </row>
    <row r="384" s="1" customFormat="1" ht="14.25" spans="3:20">
      <c r="C384" s="8"/>
      <c r="D384" s="25"/>
      <c r="E384" s="25"/>
      <c r="F384" s="25"/>
      <c r="G384" s="25"/>
      <c r="H384" s="25"/>
      <c r="T384" s="33"/>
    </row>
    <row r="385" s="1" customFormat="1" ht="14.25" spans="3:20">
      <c r="C385" s="8"/>
      <c r="D385" s="25"/>
      <c r="E385" s="25"/>
      <c r="F385" s="25"/>
      <c r="G385" s="25"/>
      <c r="H385" s="25"/>
      <c r="T385" s="33"/>
    </row>
    <row r="386" s="1" customFormat="1" ht="14.25" spans="3:20">
      <c r="C386" s="8"/>
      <c r="D386" s="25"/>
      <c r="E386" s="25"/>
      <c r="F386" s="25"/>
      <c r="G386" s="25"/>
      <c r="H386" s="25"/>
      <c r="T386" s="33"/>
    </row>
    <row r="387" s="1" customFormat="1" ht="14.25" spans="3:20">
      <c r="C387" s="8"/>
      <c r="D387" s="25"/>
      <c r="E387" s="25"/>
      <c r="F387" s="25"/>
      <c r="G387" s="25"/>
      <c r="H387" s="25"/>
      <c r="T387" s="33"/>
    </row>
    <row r="388" s="1" customFormat="1" ht="14.25" spans="3:20">
      <c r="C388" s="8"/>
      <c r="D388" s="25"/>
      <c r="E388" s="25"/>
      <c r="F388" s="25"/>
      <c r="G388" s="25"/>
      <c r="H388" s="25"/>
      <c r="T388" s="33"/>
    </row>
    <row r="389" s="1" customFormat="1" ht="14.25" spans="3:20">
      <c r="C389" s="8"/>
      <c r="D389" s="25"/>
      <c r="E389" s="25"/>
      <c r="F389" s="25"/>
      <c r="G389" s="25"/>
      <c r="H389" s="25"/>
      <c r="T389" s="33"/>
    </row>
    <row r="390" s="1" customFormat="1" ht="14.25" spans="3:20">
      <c r="C390" s="8"/>
      <c r="D390" s="25"/>
      <c r="E390" s="25"/>
      <c r="F390" s="25"/>
      <c r="G390" s="25"/>
      <c r="H390" s="25"/>
      <c r="T390" s="33"/>
    </row>
    <row r="391" s="1" customFormat="1" ht="14.25" spans="3:20">
      <c r="C391" s="8"/>
      <c r="D391" s="25"/>
      <c r="E391" s="25"/>
      <c r="F391" s="25"/>
      <c r="G391" s="25"/>
      <c r="H391" s="25"/>
      <c r="T391" s="33"/>
    </row>
    <row r="392" s="1" customFormat="1" ht="14.25" spans="3:20">
      <c r="C392" s="8"/>
      <c r="D392" s="25"/>
      <c r="E392" s="25"/>
      <c r="F392" s="25"/>
      <c r="G392" s="25"/>
      <c r="H392" s="25"/>
      <c r="T392" s="33"/>
    </row>
    <row r="393" s="1" customFormat="1" ht="14.25" spans="3:20">
      <c r="C393" s="8"/>
      <c r="D393" s="25"/>
      <c r="E393" s="25"/>
      <c r="F393" s="25"/>
      <c r="G393" s="25"/>
      <c r="H393" s="25"/>
      <c r="T393" s="33"/>
    </row>
    <row r="394" s="1" customFormat="1" ht="14.25" spans="3:20">
      <c r="C394" s="8"/>
      <c r="D394" s="25"/>
      <c r="E394" s="25"/>
      <c r="F394" s="25"/>
      <c r="G394" s="25"/>
      <c r="H394" s="25"/>
      <c r="T394" s="33"/>
    </row>
    <row r="395" s="1" customFormat="1" ht="14.25" spans="3:20">
      <c r="C395" s="8"/>
      <c r="D395" s="25"/>
      <c r="E395" s="25"/>
      <c r="F395" s="25"/>
      <c r="G395" s="25"/>
      <c r="H395" s="25"/>
      <c r="T395" s="33"/>
    </row>
    <row r="396" s="1" customFormat="1" ht="14.25" spans="3:20">
      <c r="C396" s="8"/>
      <c r="D396" s="25"/>
      <c r="E396" s="25"/>
      <c r="F396" s="25"/>
      <c r="G396" s="25"/>
      <c r="H396" s="25"/>
      <c r="T396" s="33"/>
    </row>
    <row r="397" s="1" customFormat="1" ht="14.25" spans="3:20">
      <c r="C397" s="8"/>
      <c r="D397" s="25"/>
      <c r="E397" s="25"/>
      <c r="F397" s="25"/>
      <c r="G397" s="25"/>
      <c r="H397" s="25"/>
      <c r="T397" s="33"/>
    </row>
    <row r="398" s="1" customFormat="1" ht="14.25" spans="3:20">
      <c r="C398" s="8"/>
      <c r="D398" s="25"/>
      <c r="E398" s="25"/>
      <c r="F398" s="25"/>
      <c r="G398" s="25"/>
      <c r="H398" s="25"/>
      <c r="T398" s="33"/>
    </row>
    <row r="399" s="1" customFormat="1" ht="14.25" spans="3:20">
      <c r="C399" s="8"/>
      <c r="D399" s="25"/>
      <c r="E399" s="25"/>
      <c r="F399" s="25"/>
      <c r="G399" s="25"/>
      <c r="H399" s="25"/>
      <c r="T399" s="33"/>
    </row>
    <row r="400" s="1" customFormat="1" ht="14.25" spans="3:20">
      <c r="C400" s="8"/>
      <c r="D400" s="25"/>
      <c r="E400" s="25"/>
      <c r="F400" s="25"/>
      <c r="G400" s="25"/>
      <c r="H400" s="25"/>
      <c r="T400" s="33"/>
    </row>
    <row r="401" s="1" customFormat="1" ht="14.25" spans="3:20">
      <c r="C401" s="8"/>
      <c r="D401" s="25"/>
      <c r="E401" s="25"/>
      <c r="F401" s="25"/>
      <c r="G401" s="25"/>
      <c r="H401" s="25"/>
      <c r="T401" s="33"/>
    </row>
    <row r="402" s="1" customFormat="1" ht="14.25" spans="3:20">
      <c r="C402" s="8"/>
      <c r="D402" s="25"/>
      <c r="E402" s="25"/>
      <c r="F402" s="25"/>
      <c r="G402" s="25"/>
      <c r="H402" s="25"/>
      <c r="T402" s="33"/>
    </row>
    <row r="403" s="1" customFormat="1" ht="14.25" spans="3:20">
      <c r="C403" s="8"/>
      <c r="D403" s="25"/>
      <c r="E403" s="25"/>
      <c r="F403" s="25"/>
      <c r="G403" s="25"/>
      <c r="H403" s="25"/>
      <c r="T403" s="33"/>
    </row>
    <row r="404" s="1" customFormat="1" ht="14.25" spans="3:20">
      <c r="C404" s="8"/>
      <c r="D404" s="25"/>
      <c r="E404" s="25"/>
      <c r="F404" s="25"/>
      <c r="G404" s="25"/>
      <c r="H404" s="25"/>
      <c r="T404" s="33"/>
    </row>
    <row r="405" s="1" customFormat="1" ht="14.25" spans="3:20">
      <c r="C405" s="8"/>
      <c r="D405" s="25"/>
      <c r="E405" s="25"/>
      <c r="F405" s="25"/>
      <c r="G405" s="25"/>
      <c r="H405" s="25"/>
      <c r="T405" s="33"/>
    </row>
    <row r="406" s="1" customFormat="1" ht="14.25" spans="3:20">
      <c r="C406" s="8"/>
      <c r="D406" s="25"/>
      <c r="E406" s="25"/>
      <c r="F406" s="25"/>
      <c r="G406" s="25"/>
      <c r="H406" s="25"/>
      <c r="T406" s="33"/>
    </row>
    <row r="407" s="1" customFormat="1" ht="14.25" spans="3:20">
      <c r="C407" s="8"/>
      <c r="D407" s="25"/>
      <c r="E407" s="25"/>
      <c r="F407" s="25"/>
      <c r="G407" s="25"/>
      <c r="H407" s="25"/>
      <c r="T407" s="33"/>
    </row>
    <row r="408" s="1" customFormat="1" ht="14.25" spans="3:20">
      <c r="C408" s="8"/>
      <c r="D408" s="25"/>
      <c r="E408" s="25"/>
      <c r="F408" s="25"/>
      <c r="G408" s="25"/>
      <c r="H408" s="25"/>
      <c r="T408" s="33"/>
    </row>
    <row r="409" s="1" customFormat="1" ht="14.25" spans="3:20">
      <c r="C409" s="8"/>
      <c r="D409" s="25"/>
      <c r="E409" s="25"/>
      <c r="F409" s="25"/>
      <c r="G409" s="25"/>
      <c r="H409" s="25"/>
      <c r="T409" s="33"/>
    </row>
    <row r="410" s="1" customFormat="1" ht="14.25" spans="3:20">
      <c r="C410" s="8"/>
      <c r="D410" s="25"/>
      <c r="E410" s="25"/>
      <c r="F410" s="25"/>
      <c r="G410" s="25"/>
      <c r="H410" s="25"/>
      <c r="T410" s="33"/>
    </row>
    <row r="411" s="1" customFormat="1" ht="14.25" spans="3:20">
      <c r="C411" s="8"/>
      <c r="D411" s="25"/>
      <c r="E411" s="25"/>
      <c r="F411" s="25"/>
      <c r="G411" s="25"/>
      <c r="H411" s="25"/>
      <c r="T411" s="33"/>
    </row>
    <row r="412" s="1" customFormat="1" ht="14.25" spans="3:20">
      <c r="C412" s="8"/>
      <c r="D412" s="25"/>
      <c r="E412" s="25"/>
      <c r="F412" s="25"/>
      <c r="G412" s="25"/>
      <c r="H412" s="25"/>
      <c r="T412" s="33"/>
    </row>
    <row r="413" s="1" customFormat="1" ht="14.25" spans="3:20">
      <c r="C413" s="8"/>
      <c r="D413" s="25"/>
      <c r="E413" s="25"/>
      <c r="F413" s="25"/>
      <c r="G413" s="25"/>
      <c r="H413" s="25"/>
      <c r="T413" s="33"/>
    </row>
    <row r="414" s="1" customFormat="1" ht="14.25" spans="3:20">
      <c r="C414" s="8"/>
      <c r="D414" s="25"/>
      <c r="E414" s="25"/>
      <c r="F414" s="25"/>
      <c r="G414" s="25"/>
      <c r="H414" s="25"/>
      <c r="T414" s="33"/>
    </row>
    <row r="415" s="1" customFormat="1" ht="14.25" spans="3:20">
      <c r="C415" s="8"/>
      <c r="D415" s="25"/>
      <c r="E415" s="25"/>
      <c r="F415" s="25"/>
      <c r="G415" s="25"/>
      <c r="H415" s="25"/>
      <c r="T415" s="33"/>
    </row>
    <row r="416" s="1" customFormat="1" ht="14.25" spans="3:20">
      <c r="C416" s="8"/>
      <c r="D416" s="25"/>
      <c r="E416" s="25"/>
      <c r="F416" s="25"/>
      <c r="G416" s="25"/>
      <c r="H416" s="25"/>
      <c r="T416" s="33"/>
    </row>
    <row r="417" s="1" customFormat="1" ht="14.25" spans="3:20">
      <c r="C417" s="8"/>
      <c r="D417" s="25"/>
      <c r="E417" s="25"/>
      <c r="F417" s="25"/>
      <c r="G417" s="25"/>
      <c r="H417" s="25"/>
      <c r="T417" s="33"/>
    </row>
    <row r="418" s="1" customFormat="1" ht="14.25" spans="3:20">
      <c r="C418" s="8"/>
      <c r="D418" s="25"/>
      <c r="E418" s="25"/>
      <c r="F418" s="25"/>
      <c r="G418" s="25"/>
      <c r="H418" s="25"/>
      <c r="T418" s="33"/>
    </row>
    <row r="419" s="1" customFormat="1" ht="14.25" spans="3:20">
      <c r="C419" s="8"/>
      <c r="D419" s="25"/>
      <c r="E419" s="25"/>
      <c r="F419" s="25"/>
      <c r="G419" s="25"/>
      <c r="H419" s="25"/>
      <c r="T419" s="33"/>
    </row>
    <row r="420" s="1" customFormat="1" ht="14.25" spans="3:20">
      <c r="C420" s="8"/>
      <c r="D420" s="25"/>
      <c r="E420" s="25"/>
      <c r="F420" s="25"/>
      <c r="G420" s="25"/>
      <c r="H420" s="25"/>
      <c r="T420" s="33"/>
    </row>
    <row r="421" s="1" customFormat="1" ht="14.25" spans="3:20">
      <c r="C421" s="8"/>
      <c r="D421" s="25"/>
      <c r="E421" s="25"/>
      <c r="F421" s="25"/>
      <c r="G421" s="25"/>
      <c r="H421" s="25"/>
      <c r="T421" s="33"/>
    </row>
    <row r="422" s="1" customFormat="1" ht="14.25" spans="3:20">
      <c r="C422" s="8"/>
      <c r="D422" s="25"/>
      <c r="E422" s="25"/>
      <c r="F422" s="25"/>
      <c r="G422" s="25"/>
      <c r="H422" s="25"/>
      <c r="T422" s="33"/>
    </row>
    <row r="423" s="1" customFormat="1" ht="14.25" spans="3:20">
      <c r="C423" s="8"/>
      <c r="D423" s="25"/>
      <c r="E423" s="25"/>
      <c r="F423" s="25"/>
      <c r="G423" s="25"/>
      <c r="H423" s="25"/>
      <c r="T423" s="33"/>
    </row>
    <row r="424" s="1" customFormat="1" ht="14.25" spans="3:20">
      <c r="C424" s="8"/>
      <c r="D424" s="25"/>
      <c r="E424" s="25"/>
      <c r="F424" s="25"/>
      <c r="G424" s="25"/>
      <c r="H424" s="25"/>
      <c r="T424" s="33"/>
    </row>
    <row r="425" s="1" customFormat="1" ht="14.25" spans="3:20">
      <c r="C425" s="8"/>
      <c r="D425" s="25"/>
      <c r="E425" s="25"/>
      <c r="F425" s="25"/>
      <c r="G425" s="25"/>
      <c r="H425" s="25"/>
      <c r="T425" s="33"/>
    </row>
    <row r="426" s="1" customFormat="1" ht="14.25" spans="3:20">
      <c r="C426" s="8"/>
      <c r="D426" s="25"/>
      <c r="E426" s="25"/>
      <c r="F426" s="25"/>
      <c r="G426" s="25"/>
      <c r="H426" s="25"/>
      <c r="T426" s="33"/>
    </row>
    <row r="427" s="1" customFormat="1" ht="14.25" spans="3:20">
      <c r="C427" s="8"/>
      <c r="D427" s="25"/>
      <c r="E427" s="25"/>
      <c r="F427" s="25"/>
      <c r="G427" s="25"/>
      <c r="H427" s="25"/>
      <c r="T427" s="33"/>
    </row>
    <row r="428" s="1" customFormat="1" ht="14.25" spans="3:20">
      <c r="C428" s="8"/>
      <c r="D428" s="25"/>
      <c r="E428" s="25"/>
      <c r="F428" s="25"/>
      <c r="G428" s="25"/>
      <c r="H428" s="25"/>
      <c r="T428" s="33"/>
    </row>
    <row r="429" s="1" customFormat="1" ht="14.25" spans="3:20">
      <c r="C429" s="8"/>
      <c r="D429" s="25"/>
      <c r="E429" s="25"/>
      <c r="F429" s="25"/>
      <c r="G429" s="25"/>
      <c r="H429" s="25"/>
      <c r="T429" s="33"/>
    </row>
    <row r="430" s="1" customFormat="1" ht="14.25" spans="3:20">
      <c r="C430" s="8"/>
      <c r="D430" s="25"/>
      <c r="E430" s="25"/>
      <c r="F430" s="25"/>
      <c r="G430" s="25"/>
      <c r="H430" s="25"/>
      <c r="T430" s="33"/>
    </row>
    <row r="431" s="1" customFormat="1" ht="14.25" spans="3:20">
      <c r="C431" s="8"/>
      <c r="D431" s="25"/>
      <c r="E431" s="25"/>
      <c r="F431" s="25"/>
      <c r="G431" s="25"/>
      <c r="H431" s="25"/>
      <c r="T431" s="33"/>
    </row>
    <row r="432" s="1" customFormat="1" ht="14.25" spans="3:20">
      <c r="C432" s="8"/>
      <c r="D432" s="25"/>
      <c r="E432" s="25"/>
      <c r="F432" s="25"/>
      <c r="G432" s="25"/>
      <c r="H432" s="25"/>
      <c r="T432" s="33"/>
    </row>
    <row r="433" s="1" customFormat="1" ht="14.25" spans="3:20">
      <c r="C433" s="8"/>
      <c r="D433" s="25"/>
      <c r="E433" s="25"/>
      <c r="F433" s="25"/>
      <c r="G433" s="25"/>
      <c r="H433" s="25"/>
      <c r="T433" s="33"/>
    </row>
    <row r="434" s="1" customFormat="1" ht="14.25" spans="3:20">
      <c r="C434" s="8"/>
      <c r="D434" s="25"/>
      <c r="E434" s="25"/>
      <c r="F434" s="25"/>
      <c r="G434" s="25"/>
      <c r="H434" s="25"/>
      <c r="T434" s="33"/>
    </row>
    <row r="435" s="1" customFormat="1" ht="14.25" spans="3:20">
      <c r="C435" s="8"/>
      <c r="D435" s="25"/>
      <c r="E435" s="25"/>
      <c r="F435" s="25"/>
      <c r="G435" s="25"/>
      <c r="H435" s="25"/>
      <c r="T435" s="33"/>
    </row>
    <row r="436" s="1" customFormat="1" ht="14.25" spans="3:20">
      <c r="C436" s="8"/>
      <c r="D436" s="25"/>
      <c r="E436" s="25"/>
      <c r="F436" s="25"/>
      <c r="G436" s="25"/>
      <c r="H436" s="25"/>
      <c r="T436" s="33"/>
    </row>
    <row r="437" s="1" customFormat="1" ht="14.25" spans="3:20">
      <c r="C437" s="8"/>
      <c r="D437" s="25"/>
      <c r="E437" s="25"/>
      <c r="F437" s="25"/>
      <c r="G437" s="25"/>
      <c r="H437" s="25"/>
      <c r="T437" s="33"/>
    </row>
    <row r="438" s="1" customFormat="1" ht="14.25" spans="3:20">
      <c r="C438" s="8"/>
      <c r="D438" s="25"/>
      <c r="E438" s="25"/>
      <c r="F438" s="25"/>
      <c r="G438" s="25"/>
      <c r="H438" s="25"/>
      <c r="T438" s="33"/>
    </row>
    <row r="439" s="1" customFormat="1" ht="14.25" spans="3:20">
      <c r="C439" s="8"/>
      <c r="D439" s="25"/>
      <c r="E439" s="25"/>
      <c r="F439" s="25"/>
      <c r="G439" s="25"/>
      <c r="H439" s="25"/>
      <c r="T439" s="33"/>
    </row>
    <row r="440" s="1" customFormat="1" ht="14.25" spans="3:20">
      <c r="C440" s="8"/>
      <c r="D440" s="25"/>
      <c r="E440" s="25"/>
      <c r="F440" s="25"/>
      <c r="G440" s="25"/>
      <c r="H440" s="25"/>
      <c r="T440" s="33"/>
    </row>
    <row r="441" s="1" customFormat="1" ht="14.25" spans="3:20">
      <c r="C441" s="8"/>
      <c r="D441" s="25"/>
      <c r="E441" s="25"/>
      <c r="F441" s="25"/>
      <c r="G441" s="25"/>
      <c r="H441" s="25"/>
      <c r="T441" s="33"/>
    </row>
    <row r="442" s="1" customFormat="1" ht="14.25" spans="3:20">
      <c r="C442" s="8"/>
      <c r="D442" s="25"/>
      <c r="E442" s="25"/>
      <c r="F442" s="25"/>
      <c r="G442" s="25"/>
      <c r="H442" s="25"/>
      <c r="T442" s="33"/>
    </row>
    <row r="443" s="1" customFormat="1" ht="14.25" spans="3:20">
      <c r="C443" s="8"/>
      <c r="D443" s="25"/>
      <c r="E443" s="25"/>
      <c r="F443" s="25"/>
      <c r="G443" s="25"/>
      <c r="H443" s="25"/>
      <c r="T443" s="33"/>
    </row>
    <row r="444" s="1" customFormat="1" ht="14.25" spans="3:20">
      <c r="C444" s="8"/>
      <c r="D444" s="25"/>
      <c r="E444" s="25"/>
      <c r="F444" s="25"/>
      <c r="G444" s="25"/>
      <c r="H444" s="25"/>
      <c r="T444" s="33"/>
    </row>
    <row r="445" s="1" customFormat="1" ht="14.25" spans="3:20">
      <c r="C445" s="8"/>
      <c r="D445" s="25"/>
      <c r="E445" s="25"/>
      <c r="F445" s="25"/>
      <c r="G445" s="25"/>
      <c r="H445" s="25"/>
      <c r="T445" s="33"/>
    </row>
    <row r="446" s="1" customFormat="1" ht="14.25" spans="3:20">
      <c r="C446" s="8"/>
      <c r="D446" s="25"/>
      <c r="E446" s="25"/>
      <c r="F446" s="25"/>
      <c r="G446" s="25"/>
      <c r="H446" s="25"/>
      <c r="T446" s="33"/>
    </row>
    <row r="447" s="1" customFormat="1" ht="14.25" spans="3:20">
      <c r="C447" s="8"/>
      <c r="D447" s="25"/>
      <c r="E447" s="25"/>
      <c r="F447" s="25"/>
      <c r="G447" s="25"/>
      <c r="H447" s="25"/>
      <c r="T447" s="33"/>
    </row>
    <row r="448" s="1" customFormat="1" ht="14.25" spans="3:20">
      <c r="C448" s="8"/>
      <c r="D448" s="25"/>
      <c r="E448" s="25"/>
      <c r="F448" s="25"/>
      <c r="G448" s="25"/>
      <c r="H448" s="25"/>
      <c r="T448" s="33"/>
    </row>
    <row r="449" s="1" customFormat="1" ht="14.25" spans="3:20">
      <c r="C449" s="8"/>
      <c r="D449" s="25"/>
      <c r="E449" s="25"/>
      <c r="F449" s="25"/>
      <c r="G449" s="25"/>
      <c r="H449" s="25"/>
      <c r="T449" s="33"/>
    </row>
    <row r="450" s="1" customFormat="1" ht="14.25" spans="3:20">
      <c r="C450" s="8"/>
      <c r="D450" s="25"/>
      <c r="E450" s="25"/>
      <c r="F450" s="25"/>
      <c r="G450" s="25"/>
      <c r="H450" s="25"/>
      <c r="T450" s="33"/>
    </row>
    <row r="451" s="1" customFormat="1" ht="14.25" spans="3:20">
      <c r="C451" s="8"/>
      <c r="D451" s="25"/>
      <c r="E451" s="25"/>
      <c r="F451" s="25"/>
      <c r="G451" s="25"/>
      <c r="H451" s="25"/>
      <c r="T451" s="33"/>
    </row>
    <row r="452" s="1" customFormat="1" ht="14.25" spans="3:20">
      <c r="C452" s="8"/>
      <c r="D452" s="25"/>
      <c r="E452" s="25"/>
      <c r="F452" s="25"/>
      <c r="G452" s="25"/>
      <c r="H452" s="25"/>
      <c r="T452" s="33"/>
    </row>
    <row r="453" s="1" customFormat="1" ht="14.25" spans="3:20">
      <c r="C453" s="8"/>
      <c r="D453" s="25"/>
      <c r="E453" s="25"/>
      <c r="F453" s="25"/>
      <c r="G453" s="25"/>
      <c r="H453" s="25"/>
      <c r="T453" s="33"/>
    </row>
    <row r="454" s="1" customFormat="1" ht="14.25" spans="3:20">
      <c r="C454" s="8"/>
      <c r="D454" s="25"/>
      <c r="E454" s="25"/>
      <c r="F454" s="25"/>
      <c r="G454" s="25"/>
      <c r="H454" s="25"/>
      <c r="T454" s="33"/>
    </row>
    <row r="455" s="1" customFormat="1" ht="14.25" spans="3:20">
      <c r="C455" s="8"/>
      <c r="D455" s="25"/>
      <c r="E455" s="25"/>
      <c r="F455" s="25"/>
      <c r="G455" s="25"/>
      <c r="H455" s="25"/>
      <c r="T455" s="33"/>
    </row>
    <row r="456" s="1" customFormat="1" ht="14.25" spans="3:20">
      <c r="C456" s="8"/>
      <c r="D456" s="25"/>
      <c r="E456" s="25"/>
      <c r="F456" s="25"/>
      <c r="G456" s="25"/>
      <c r="H456" s="25"/>
      <c r="T456" s="33"/>
    </row>
    <row r="457" s="1" customFormat="1" ht="14.25" spans="3:20">
      <c r="C457" s="8"/>
      <c r="D457" s="25"/>
      <c r="E457" s="25"/>
      <c r="F457" s="25"/>
      <c r="G457" s="25"/>
      <c r="H457" s="25"/>
      <c r="T457" s="33"/>
    </row>
    <row r="458" s="1" customFormat="1" ht="14.25" spans="3:20">
      <c r="C458" s="8"/>
      <c r="D458" s="25"/>
      <c r="E458" s="25"/>
      <c r="F458" s="25"/>
      <c r="G458" s="25"/>
      <c r="H458" s="25"/>
      <c r="T458" s="33"/>
    </row>
    <row r="459" s="1" customFormat="1" ht="14.25" spans="3:20">
      <c r="C459" s="8"/>
      <c r="D459" s="25"/>
      <c r="E459" s="25"/>
      <c r="F459" s="25"/>
      <c r="G459" s="25"/>
      <c r="H459" s="25"/>
      <c r="T459" s="33"/>
    </row>
    <row r="460" s="1" customFormat="1" ht="14.25" spans="3:20">
      <c r="C460" s="8"/>
      <c r="D460" s="25"/>
      <c r="E460" s="25"/>
      <c r="F460" s="25"/>
      <c r="G460" s="25"/>
      <c r="H460" s="25"/>
      <c r="T460" s="33"/>
    </row>
    <row r="461" s="1" customFormat="1" ht="14.25" spans="3:20">
      <c r="C461" s="8"/>
      <c r="D461" s="25"/>
      <c r="E461" s="25"/>
      <c r="F461" s="25"/>
      <c r="G461" s="25"/>
      <c r="H461" s="25"/>
      <c r="T461" s="33"/>
    </row>
    <row r="462" s="1" customFormat="1" ht="14.25" spans="3:20">
      <c r="C462" s="8"/>
      <c r="D462" s="25"/>
      <c r="E462" s="25"/>
      <c r="F462" s="25"/>
      <c r="G462" s="25"/>
      <c r="H462" s="25"/>
      <c r="T462" s="33"/>
    </row>
    <row r="463" s="1" customFormat="1" ht="14.25" spans="3:20">
      <c r="C463" s="8"/>
      <c r="D463" s="25"/>
      <c r="E463" s="25"/>
      <c r="F463" s="25"/>
      <c r="G463" s="25"/>
      <c r="H463" s="25"/>
      <c r="T463" s="33"/>
    </row>
    <row r="464" s="1" customFormat="1" ht="14.25" spans="3:20">
      <c r="C464" s="8"/>
      <c r="D464" s="25"/>
      <c r="E464" s="25"/>
      <c r="F464" s="25"/>
      <c r="G464" s="25"/>
      <c r="H464" s="25"/>
      <c r="T464" s="33"/>
    </row>
    <row r="465" s="1" customFormat="1" ht="14.25" spans="3:20">
      <c r="C465" s="8"/>
      <c r="D465" s="25"/>
      <c r="E465" s="25"/>
      <c r="F465" s="25"/>
      <c r="G465" s="25"/>
      <c r="H465" s="25"/>
      <c r="T465" s="33"/>
    </row>
    <row r="466" s="1" customFormat="1" ht="14.25" spans="3:20">
      <c r="C466" s="8"/>
      <c r="D466" s="25"/>
      <c r="E466" s="25"/>
      <c r="F466" s="25"/>
      <c r="G466" s="25"/>
      <c r="H466" s="25"/>
      <c r="T466" s="33"/>
    </row>
    <row r="467" s="1" customFormat="1" ht="14.25" spans="3:20">
      <c r="C467" s="8"/>
      <c r="D467" s="25"/>
      <c r="E467" s="25"/>
      <c r="F467" s="25"/>
      <c r="G467" s="25"/>
      <c r="H467" s="25"/>
      <c r="T467" s="33"/>
    </row>
    <row r="468" s="1" customFormat="1" ht="14.25" spans="3:20">
      <c r="C468" s="8"/>
      <c r="D468" s="25"/>
      <c r="E468" s="25"/>
      <c r="F468" s="25"/>
      <c r="G468" s="25"/>
      <c r="H468" s="25"/>
      <c r="T468" s="33"/>
    </row>
    <row r="469" s="1" customFormat="1" ht="14.25" spans="3:20">
      <c r="C469" s="8"/>
      <c r="D469" s="25"/>
      <c r="E469" s="25"/>
      <c r="F469" s="25"/>
      <c r="G469" s="25"/>
      <c r="H469" s="25"/>
      <c r="T469" s="33"/>
    </row>
    <row r="470" s="1" customFormat="1" ht="14.25" spans="3:20">
      <c r="C470" s="8"/>
      <c r="D470" s="25"/>
      <c r="E470" s="25"/>
      <c r="F470" s="25"/>
      <c r="G470" s="25"/>
      <c r="H470" s="25"/>
      <c r="T470" s="33"/>
    </row>
    <row r="471" s="1" customFormat="1" ht="14.25" spans="3:20">
      <c r="C471" s="8"/>
      <c r="D471" s="25"/>
      <c r="E471" s="25"/>
      <c r="F471" s="25"/>
      <c r="G471" s="25"/>
      <c r="H471" s="25"/>
      <c r="T471" s="33"/>
    </row>
    <row r="472" s="1" customFormat="1" ht="14.25" spans="3:20">
      <c r="C472" s="8"/>
      <c r="D472" s="25"/>
      <c r="E472" s="25"/>
      <c r="F472" s="25"/>
      <c r="G472" s="25"/>
      <c r="H472" s="25"/>
      <c r="T472" s="33"/>
    </row>
    <row r="473" s="1" customFormat="1" ht="14.25" spans="3:20">
      <c r="C473" s="8"/>
      <c r="D473" s="25"/>
      <c r="E473" s="25"/>
      <c r="F473" s="25"/>
      <c r="G473" s="25"/>
      <c r="H473" s="25"/>
      <c r="T473" s="33"/>
    </row>
    <row r="474" s="1" customFormat="1" ht="14.25" spans="3:20">
      <c r="C474" s="8"/>
      <c r="D474" s="25"/>
      <c r="E474" s="25"/>
      <c r="F474" s="25"/>
      <c r="G474" s="25"/>
      <c r="H474" s="25"/>
      <c r="T474" s="33"/>
    </row>
    <row r="475" s="1" customFormat="1" ht="14.25" spans="3:20">
      <c r="C475" s="8"/>
      <c r="D475" s="25"/>
      <c r="E475" s="25"/>
      <c r="F475" s="25"/>
      <c r="G475" s="25"/>
      <c r="H475" s="25"/>
      <c r="T475" s="33"/>
    </row>
    <row r="476" s="1" customFormat="1" ht="14.25" spans="3:20">
      <c r="C476" s="8"/>
      <c r="D476" s="25"/>
      <c r="E476" s="25"/>
      <c r="F476" s="25"/>
      <c r="G476" s="25"/>
      <c r="H476" s="25"/>
      <c r="T476" s="33"/>
    </row>
    <row r="477" s="1" customFormat="1" ht="14.25" spans="3:20">
      <c r="C477" s="8"/>
      <c r="D477" s="25"/>
      <c r="E477" s="25"/>
      <c r="F477" s="25"/>
      <c r="G477" s="25"/>
      <c r="H477" s="25"/>
      <c r="T477" s="33"/>
    </row>
    <row r="478" s="1" customFormat="1" ht="14.25" spans="3:20">
      <c r="C478" s="8"/>
      <c r="D478" s="25"/>
      <c r="E478" s="25"/>
      <c r="F478" s="25"/>
      <c r="G478" s="25"/>
      <c r="H478" s="25"/>
      <c r="T478" s="33"/>
    </row>
    <row r="479" s="1" customFormat="1" ht="14.25" spans="3:20">
      <c r="C479" s="8"/>
      <c r="D479" s="25"/>
      <c r="E479" s="25"/>
      <c r="F479" s="25"/>
      <c r="G479" s="25"/>
      <c r="H479" s="25"/>
      <c r="T479" s="33"/>
    </row>
    <row r="480" s="1" customFormat="1" ht="14.25" spans="3:20">
      <c r="C480" s="8"/>
      <c r="D480" s="25"/>
      <c r="E480" s="25"/>
      <c r="F480" s="25"/>
      <c r="G480" s="25"/>
      <c r="H480" s="25"/>
      <c r="T480" s="33"/>
    </row>
    <row r="481" s="1" customFormat="1" ht="14.25" spans="3:20">
      <c r="C481" s="8"/>
      <c r="D481" s="25"/>
      <c r="E481" s="25"/>
      <c r="F481" s="25"/>
      <c r="G481" s="25"/>
      <c r="H481" s="25"/>
      <c r="T481" s="33"/>
    </row>
    <row r="482" s="1" customFormat="1" ht="14.25" spans="3:20">
      <c r="C482" s="8"/>
      <c r="D482" s="25"/>
      <c r="E482" s="25"/>
      <c r="F482" s="25"/>
      <c r="G482" s="25"/>
      <c r="H482" s="25"/>
      <c r="T482" s="33"/>
    </row>
    <row r="483" s="1" customFormat="1" ht="14.25" spans="3:20">
      <c r="C483" s="8"/>
      <c r="D483" s="25"/>
      <c r="E483" s="25"/>
      <c r="F483" s="25"/>
      <c r="G483" s="25"/>
      <c r="H483" s="25"/>
      <c r="T483" s="33"/>
    </row>
    <row r="484" s="1" customFormat="1" ht="14.25" spans="3:20">
      <c r="C484" s="8"/>
      <c r="D484" s="25"/>
      <c r="E484" s="25"/>
      <c r="F484" s="25"/>
      <c r="G484" s="25"/>
      <c r="H484" s="25"/>
      <c r="T484" s="33"/>
    </row>
    <row r="485" s="1" customFormat="1" ht="14.25" spans="3:20">
      <c r="C485" s="8"/>
      <c r="D485" s="25"/>
      <c r="E485" s="25"/>
      <c r="F485" s="25"/>
      <c r="G485" s="25"/>
      <c r="H485" s="25"/>
      <c r="T485" s="33"/>
    </row>
    <row r="486" s="1" customFormat="1" ht="14.25" spans="3:20">
      <c r="C486" s="8"/>
      <c r="D486" s="25"/>
      <c r="E486" s="25"/>
      <c r="F486" s="25"/>
      <c r="G486" s="25"/>
      <c r="H486" s="25"/>
      <c r="T486" s="33"/>
    </row>
    <row r="487" s="1" customFormat="1" ht="14.25" spans="3:20">
      <c r="C487" s="8"/>
      <c r="D487" s="25"/>
      <c r="E487" s="25"/>
      <c r="F487" s="25"/>
      <c r="G487" s="25"/>
      <c r="H487" s="25"/>
      <c r="T487" s="33"/>
    </row>
    <row r="488" s="1" customFormat="1" ht="14.25" spans="3:20">
      <c r="C488" s="8"/>
      <c r="D488" s="25"/>
      <c r="E488" s="25"/>
      <c r="F488" s="25"/>
      <c r="G488" s="25"/>
      <c r="H488" s="25"/>
      <c r="T488" s="33"/>
    </row>
    <row r="489" s="1" customFormat="1" ht="14.25" spans="3:20">
      <c r="C489" s="8"/>
      <c r="D489" s="25"/>
      <c r="E489" s="25"/>
      <c r="F489" s="25"/>
      <c r="G489" s="25"/>
      <c r="H489" s="25"/>
      <c r="T489" s="33"/>
    </row>
    <row r="490" s="1" customFormat="1" ht="14.25" spans="3:20">
      <c r="C490" s="8"/>
      <c r="D490" s="25"/>
      <c r="E490" s="25"/>
      <c r="F490" s="25"/>
      <c r="G490" s="25"/>
      <c r="H490" s="25"/>
      <c r="T490" s="33"/>
    </row>
    <row r="491" s="1" customFormat="1" ht="14.25" spans="3:20">
      <c r="C491" s="8"/>
      <c r="D491" s="25"/>
      <c r="E491" s="25"/>
      <c r="F491" s="25"/>
      <c r="G491" s="25"/>
      <c r="H491" s="25"/>
      <c r="T491" s="33"/>
    </row>
    <row r="492" s="1" customFormat="1" ht="14.25" spans="3:20">
      <c r="C492" s="8"/>
      <c r="D492" s="25"/>
      <c r="E492" s="25"/>
      <c r="F492" s="25"/>
      <c r="G492" s="25"/>
      <c r="H492" s="25"/>
      <c r="T492" s="33"/>
    </row>
    <row r="493" s="1" customFormat="1" ht="14.25" spans="3:20">
      <c r="C493" s="8"/>
      <c r="D493" s="25"/>
      <c r="E493" s="25"/>
      <c r="F493" s="25"/>
      <c r="G493" s="25"/>
      <c r="H493" s="25"/>
      <c r="T493" s="33"/>
    </row>
    <row r="494" s="1" customFormat="1" ht="14.25" spans="3:20">
      <c r="C494" s="8"/>
      <c r="D494" s="25"/>
      <c r="E494" s="25"/>
      <c r="F494" s="25"/>
      <c r="G494" s="25"/>
      <c r="H494" s="25"/>
      <c r="T494" s="33"/>
    </row>
    <row r="495" s="1" customFormat="1" ht="14.25" spans="3:20">
      <c r="C495" s="8"/>
      <c r="D495" s="25"/>
      <c r="E495" s="25"/>
      <c r="F495" s="25"/>
      <c r="G495" s="25"/>
      <c r="H495" s="25"/>
      <c r="T495" s="33"/>
    </row>
    <row r="496" s="1" customFormat="1" ht="14.25" spans="3:20">
      <c r="C496" s="8"/>
      <c r="D496" s="25"/>
      <c r="E496" s="25"/>
      <c r="F496" s="25"/>
      <c r="G496" s="25"/>
      <c r="H496" s="25"/>
      <c r="T496" s="33"/>
    </row>
    <row r="497" s="1" customFormat="1" ht="14.25" spans="3:20">
      <c r="C497" s="8"/>
      <c r="D497" s="25"/>
      <c r="E497" s="25"/>
      <c r="F497" s="25"/>
      <c r="G497" s="25"/>
      <c r="H497" s="25"/>
      <c r="T497" s="33"/>
    </row>
    <row r="498" s="1" customFormat="1" ht="14.25" spans="3:20">
      <c r="C498" s="8"/>
      <c r="D498" s="25"/>
      <c r="E498" s="25"/>
      <c r="F498" s="25"/>
      <c r="G498" s="25"/>
      <c r="H498" s="25"/>
      <c r="T498" s="33"/>
    </row>
    <row r="499" s="1" customFormat="1" ht="14.25" spans="3:20">
      <c r="C499" s="8"/>
      <c r="D499" s="25"/>
      <c r="E499" s="25"/>
      <c r="F499" s="25"/>
      <c r="G499" s="25"/>
      <c r="H499" s="25"/>
      <c r="T499" s="33"/>
    </row>
    <row r="500" s="1" customFormat="1" ht="14.25" spans="3:20">
      <c r="C500" s="8"/>
      <c r="D500" s="25"/>
      <c r="E500" s="25"/>
      <c r="F500" s="25"/>
      <c r="G500" s="25"/>
      <c r="H500" s="25"/>
      <c r="T500" s="33"/>
    </row>
    <row r="501" s="1" customFormat="1" ht="14.25" spans="3:20">
      <c r="C501" s="8"/>
      <c r="D501" s="25"/>
      <c r="E501" s="25"/>
      <c r="F501" s="25"/>
      <c r="G501" s="25"/>
      <c r="H501" s="25"/>
      <c r="T501" s="33"/>
    </row>
    <row r="502" s="1" customFormat="1" ht="14.25" spans="3:20">
      <c r="C502" s="8"/>
      <c r="D502" s="25"/>
      <c r="E502" s="25"/>
      <c r="F502" s="25"/>
      <c r="G502" s="25"/>
      <c r="H502" s="25"/>
      <c r="T502" s="33"/>
    </row>
    <row r="503" s="1" customFormat="1" ht="14.25" spans="3:20">
      <c r="C503" s="8"/>
      <c r="D503" s="25"/>
      <c r="E503" s="25"/>
      <c r="F503" s="25"/>
      <c r="G503" s="25"/>
      <c r="H503" s="25"/>
      <c r="T503" s="33"/>
    </row>
    <row r="504" s="1" customFormat="1" ht="14.25" spans="3:20">
      <c r="C504" s="8"/>
      <c r="D504" s="25"/>
      <c r="E504" s="25"/>
      <c r="F504" s="25"/>
      <c r="G504" s="25"/>
      <c r="H504" s="25"/>
      <c r="T504" s="33"/>
    </row>
    <row r="505" s="1" customFormat="1" ht="14.25" spans="3:20">
      <c r="C505" s="8"/>
      <c r="D505" s="25"/>
      <c r="E505" s="25"/>
      <c r="F505" s="25"/>
      <c r="G505" s="25"/>
      <c r="H505" s="25"/>
      <c r="T505" s="33"/>
    </row>
    <row r="506" s="1" customFormat="1" ht="14.25" spans="3:20">
      <c r="C506" s="8"/>
      <c r="D506" s="25"/>
      <c r="E506" s="25"/>
      <c r="F506" s="25"/>
      <c r="G506" s="25"/>
      <c r="H506" s="25"/>
      <c r="T506" s="33"/>
    </row>
    <row r="507" s="1" customFormat="1" ht="14.25" spans="3:20">
      <c r="C507" s="8"/>
      <c r="D507" s="25"/>
      <c r="E507" s="25"/>
      <c r="F507" s="25"/>
      <c r="G507" s="25"/>
      <c r="H507" s="25"/>
      <c r="T507" s="33"/>
    </row>
    <row r="508" s="1" customFormat="1" ht="14.25" spans="3:20">
      <c r="C508" s="8"/>
      <c r="D508" s="25"/>
      <c r="E508" s="25"/>
      <c r="F508" s="25"/>
      <c r="G508" s="25"/>
      <c r="H508" s="25"/>
      <c r="T508" s="33"/>
    </row>
    <row r="509" s="1" customFormat="1" ht="14.25" spans="3:20">
      <c r="C509" s="8"/>
      <c r="D509" s="25"/>
      <c r="E509" s="25"/>
      <c r="F509" s="25"/>
      <c r="G509" s="25"/>
      <c r="H509" s="25"/>
      <c r="T509" s="33"/>
    </row>
    <row r="510" s="1" customFormat="1" ht="14.25" spans="3:20">
      <c r="C510" s="8"/>
      <c r="D510" s="25"/>
      <c r="E510" s="25"/>
      <c r="F510" s="25"/>
      <c r="G510" s="25"/>
      <c r="H510" s="25"/>
      <c r="T510" s="33"/>
    </row>
    <row r="511" s="1" customFormat="1" ht="14.25" spans="3:20">
      <c r="C511" s="8"/>
      <c r="D511" s="25"/>
      <c r="E511" s="25"/>
      <c r="F511" s="25"/>
      <c r="G511" s="25"/>
      <c r="H511" s="25"/>
      <c r="T511" s="33"/>
    </row>
    <row r="512" s="1" customFormat="1" ht="14.25" spans="3:20">
      <c r="C512" s="8"/>
      <c r="D512" s="25"/>
      <c r="E512" s="25"/>
      <c r="F512" s="25"/>
      <c r="G512" s="25"/>
      <c r="H512" s="25"/>
      <c r="T512" s="33"/>
    </row>
    <row r="513" s="1" customFormat="1" ht="14.25" spans="3:20">
      <c r="C513" s="8"/>
      <c r="D513" s="25"/>
      <c r="E513" s="25"/>
      <c r="F513" s="25"/>
      <c r="G513" s="25"/>
      <c r="H513" s="25"/>
      <c r="T513" s="33"/>
    </row>
    <row r="514" s="1" customFormat="1" ht="14.25" spans="3:20">
      <c r="C514" s="8"/>
      <c r="D514" s="25"/>
      <c r="E514" s="25"/>
      <c r="F514" s="25"/>
      <c r="G514" s="25"/>
      <c r="H514" s="25"/>
      <c r="T514" s="33"/>
    </row>
    <row r="515" s="1" customFormat="1" ht="14.25" spans="3:20">
      <c r="C515" s="8"/>
      <c r="D515" s="25"/>
      <c r="E515" s="25"/>
      <c r="F515" s="25"/>
      <c r="G515" s="25"/>
      <c r="H515" s="25"/>
      <c r="T515" s="33"/>
    </row>
    <row r="516" s="1" customFormat="1" ht="14.25" spans="3:20">
      <c r="C516" s="8"/>
      <c r="D516" s="25"/>
      <c r="E516" s="25"/>
      <c r="F516" s="25"/>
      <c r="G516" s="25"/>
      <c r="H516" s="25"/>
      <c r="T516" s="33"/>
    </row>
    <row r="517" s="1" customFormat="1" ht="14.25" spans="3:20">
      <c r="C517" s="8"/>
      <c r="D517" s="25"/>
      <c r="E517" s="25"/>
      <c r="F517" s="25"/>
      <c r="G517" s="25"/>
      <c r="H517" s="25"/>
      <c r="T517" s="33"/>
    </row>
    <row r="518" s="1" customFormat="1" ht="14.25" spans="3:20">
      <c r="C518" s="8"/>
      <c r="D518" s="25"/>
      <c r="E518" s="25"/>
      <c r="F518" s="25"/>
      <c r="G518" s="25"/>
      <c r="H518" s="25"/>
      <c r="T518" s="33"/>
    </row>
    <row r="519" s="1" customFormat="1" ht="14.25" spans="3:20">
      <c r="C519" s="8"/>
      <c r="D519" s="25"/>
      <c r="E519" s="25"/>
      <c r="F519" s="25"/>
      <c r="G519" s="25"/>
      <c r="H519" s="25"/>
      <c r="T519" s="33"/>
    </row>
    <row r="520" s="1" customFormat="1" ht="14.25" spans="3:20">
      <c r="C520" s="8"/>
      <c r="D520" s="25"/>
      <c r="E520" s="25"/>
      <c r="F520" s="25"/>
      <c r="G520" s="25"/>
      <c r="H520" s="25"/>
      <c r="T520" s="33"/>
    </row>
    <row r="521" s="1" customFormat="1" ht="14.25" spans="3:20">
      <c r="C521" s="8"/>
      <c r="D521" s="25"/>
      <c r="E521" s="25"/>
      <c r="F521" s="25"/>
      <c r="G521" s="25"/>
      <c r="H521" s="25"/>
      <c r="T521" s="33"/>
    </row>
    <row r="522" s="1" customFormat="1" ht="14.25" spans="3:20">
      <c r="C522" s="8"/>
      <c r="D522" s="25"/>
      <c r="E522" s="25"/>
      <c r="F522" s="25"/>
      <c r="G522" s="25"/>
      <c r="H522" s="25"/>
      <c r="T522" s="33"/>
    </row>
    <row r="523" s="1" customFormat="1" ht="14.25" spans="3:20">
      <c r="C523" s="8"/>
      <c r="D523" s="25"/>
      <c r="E523" s="25"/>
      <c r="F523" s="25"/>
      <c r="G523" s="25"/>
      <c r="H523" s="25"/>
      <c r="T523" s="33"/>
    </row>
    <row r="524" s="1" customFormat="1" ht="14.25" spans="3:20">
      <c r="C524" s="8"/>
      <c r="D524" s="25"/>
      <c r="E524" s="25"/>
      <c r="F524" s="25"/>
      <c r="G524" s="25"/>
      <c r="H524" s="25"/>
      <c r="T524" s="33"/>
    </row>
    <row r="525" s="1" customFormat="1" ht="14.25" spans="3:20">
      <c r="C525" s="8"/>
      <c r="D525" s="25"/>
      <c r="E525" s="25"/>
      <c r="F525" s="25"/>
      <c r="G525" s="25"/>
      <c r="H525" s="25"/>
      <c r="T525" s="33"/>
    </row>
    <row r="526" s="1" customFormat="1" ht="14.25" spans="3:20">
      <c r="C526" s="8"/>
      <c r="D526" s="25"/>
      <c r="E526" s="25"/>
      <c r="F526" s="25"/>
      <c r="G526" s="25"/>
      <c r="H526" s="25"/>
      <c r="T526" s="33"/>
    </row>
    <row r="527" s="1" customFormat="1" ht="14.25" spans="3:20">
      <c r="C527" s="8"/>
      <c r="D527" s="25"/>
      <c r="E527" s="25"/>
      <c r="F527" s="25"/>
      <c r="G527" s="25"/>
      <c r="H527" s="25"/>
      <c r="T527" s="33"/>
    </row>
    <row r="528" s="1" customFormat="1" ht="14.25" spans="3:20">
      <c r="C528" s="8"/>
      <c r="D528" s="25"/>
      <c r="E528" s="25"/>
      <c r="F528" s="25"/>
      <c r="G528" s="25"/>
      <c r="H528" s="25"/>
      <c r="T528" s="33"/>
    </row>
    <row r="529" s="1" customFormat="1" ht="14.25" spans="3:20">
      <c r="C529" s="8"/>
      <c r="D529" s="25"/>
      <c r="E529" s="25"/>
      <c r="F529" s="25"/>
      <c r="G529" s="25"/>
      <c r="H529" s="25"/>
      <c r="T529" s="33"/>
    </row>
    <row r="530" s="1" customFormat="1" ht="14.25" spans="3:20">
      <c r="C530" s="8"/>
      <c r="D530" s="25"/>
      <c r="E530" s="25"/>
      <c r="F530" s="25"/>
      <c r="G530" s="25"/>
      <c r="H530" s="25"/>
      <c r="T530" s="33"/>
    </row>
    <row r="531" s="1" customFormat="1" ht="14.25" spans="3:20">
      <c r="C531" s="8"/>
      <c r="D531" s="25"/>
      <c r="E531" s="25"/>
      <c r="F531" s="25"/>
      <c r="G531" s="25"/>
      <c r="H531" s="25"/>
      <c r="T531" s="33"/>
    </row>
    <row r="532" s="1" customFormat="1" ht="14.25" spans="3:20">
      <c r="C532" s="8"/>
      <c r="D532" s="25"/>
      <c r="E532" s="25"/>
      <c r="F532" s="25"/>
      <c r="G532" s="25"/>
      <c r="H532" s="25"/>
      <c r="T532" s="33"/>
    </row>
    <row r="533" s="1" customFormat="1" ht="14.25" spans="3:20">
      <c r="C533" s="8"/>
      <c r="D533" s="25"/>
      <c r="E533" s="25"/>
      <c r="F533" s="25"/>
      <c r="G533" s="25"/>
      <c r="H533" s="25"/>
      <c r="T533" s="33"/>
    </row>
    <row r="534" s="1" customFormat="1" ht="14.25" spans="3:20">
      <c r="C534" s="8"/>
      <c r="D534" s="25"/>
      <c r="E534" s="25"/>
      <c r="F534" s="25"/>
      <c r="G534" s="25"/>
      <c r="H534" s="25"/>
      <c r="T534" s="33"/>
    </row>
    <row r="535" s="1" customFormat="1" ht="14.25" spans="3:20">
      <c r="C535" s="8"/>
      <c r="D535" s="25"/>
      <c r="E535" s="25"/>
      <c r="F535" s="25"/>
      <c r="G535" s="25"/>
      <c r="H535" s="25"/>
      <c r="T535" s="33"/>
    </row>
    <row r="536" s="1" customFormat="1" ht="14.25" spans="3:20">
      <c r="C536" s="8"/>
      <c r="D536" s="25"/>
      <c r="E536" s="25"/>
      <c r="F536" s="25"/>
      <c r="G536" s="25"/>
      <c r="H536" s="25"/>
      <c r="T536" s="33"/>
    </row>
    <row r="537" s="1" customFormat="1" ht="14.25" spans="3:20">
      <c r="C537" s="8"/>
      <c r="D537" s="25"/>
      <c r="E537" s="25"/>
      <c r="F537" s="25"/>
      <c r="G537" s="25"/>
      <c r="H537" s="25"/>
      <c r="T537" s="33"/>
    </row>
    <row r="538" s="1" customFormat="1" ht="14.25" spans="3:20">
      <c r="C538" s="8"/>
      <c r="D538" s="25"/>
      <c r="E538" s="25"/>
      <c r="F538" s="25"/>
      <c r="G538" s="25"/>
      <c r="H538" s="25"/>
      <c r="T538" s="33"/>
    </row>
    <row r="539" s="1" customFormat="1" ht="14.25" spans="3:20">
      <c r="C539" s="8"/>
      <c r="D539" s="25"/>
      <c r="E539" s="25"/>
      <c r="F539" s="25"/>
      <c r="G539" s="25"/>
      <c r="H539" s="25"/>
      <c r="T539" s="33"/>
    </row>
    <row r="540" s="1" customFormat="1" ht="14.25" spans="3:20">
      <c r="C540" s="8"/>
      <c r="D540" s="25"/>
      <c r="E540" s="25"/>
      <c r="F540" s="25"/>
      <c r="G540" s="25"/>
      <c r="H540" s="25"/>
      <c r="T540" s="33"/>
    </row>
    <row r="541" s="1" customFormat="1" ht="14.25" spans="3:20">
      <c r="C541" s="8"/>
      <c r="D541" s="25"/>
      <c r="E541" s="25"/>
      <c r="F541" s="25"/>
      <c r="G541" s="25"/>
      <c r="H541" s="25"/>
      <c r="T541" s="33"/>
    </row>
    <row r="542" s="1" customFormat="1" ht="14.25" spans="3:20">
      <c r="C542" s="8"/>
      <c r="D542" s="25"/>
      <c r="E542" s="25"/>
      <c r="F542" s="25"/>
      <c r="G542" s="25"/>
      <c r="H542" s="25"/>
      <c r="T542" s="33"/>
    </row>
    <row r="543" s="1" customFormat="1" ht="14.25" spans="3:20">
      <c r="C543" s="8"/>
      <c r="D543" s="25"/>
      <c r="E543" s="25"/>
      <c r="F543" s="25"/>
      <c r="G543" s="25"/>
      <c r="H543" s="25"/>
      <c r="T543" s="33"/>
    </row>
    <row r="544" s="1" customFormat="1" ht="14.25" spans="3:20">
      <c r="C544" s="8"/>
      <c r="D544" s="25"/>
      <c r="E544" s="25"/>
      <c r="F544" s="25"/>
      <c r="G544" s="25"/>
      <c r="H544" s="25"/>
      <c r="T544" s="33"/>
    </row>
    <row r="545" s="1" customFormat="1" ht="14.25" spans="3:20">
      <c r="C545" s="8"/>
      <c r="D545" s="25"/>
      <c r="E545" s="25"/>
      <c r="F545" s="25"/>
      <c r="G545" s="25"/>
      <c r="H545" s="25"/>
      <c r="T545" s="33"/>
    </row>
    <row r="546" s="1" customFormat="1" ht="14.25" spans="3:20">
      <c r="C546" s="8"/>
      <c r="D546" s="25"/>
      <c r="E546" s="25"/>
      <c r="F546" s="25"/>
      <c r="G546" s="25"/>
      <c r="H546" s="25"/>
      <c r="T546" s="33"/>
    </row>
    <row r="547" s="1" customFormat="1" ht="14.25" spans="3:20">
      <c r="C547" s="8"/>
      <c r="D547" s="25"/>
      <c r="E547" s="25"/>
      <c r="F547" s="25"/>
      <c r="G547" s="25"/>
      <c r="H547" s="25"/>
      <c r="T547" s="33"/>
    </row>
    <row r="548" s="1" customFormat="1" ht="14.25" spans="3:20">
      <c r="C548" s="8"/>
      <c r="D548" s="25"/>
      <c r="E548" s="25"/>
      <c r="F548" s="25"/>
      <c r="G548" s="25"/>
      <c r="H548" s="25"/>
      <c r="T548" s="33"/>
    </row>
    <row r="549" s="1" customFormat="1" ht="14.25" spans="3:20">
      <c r="C549" s="8"/>
      <c r="D549" s="25"/>
      <c r="E549" s="25"/>
      <c r="F549" s="25"/>
      <c r="G549" s="25"/>
      <c r="H549" s="25"/>
      <c r="T549" s="33"/>
    </row>
    <row r="550" s="1" customFormat="1" ht="14.25" spans="3:20">
      <c r="C550" s="8"/>
      <c r="D550" s="25"/>
      <c r="E550" s="25"/>
      <c r="F550" s="25"/>
      <c r="G550" s="25"/>
      <c r="H550" s="25"/>
      <c r="T550" s="33"/>
    </row>
    <row r="551" s="1" customFormat="1" ht="14.25" spans="3:20">
      <c r="C551" s="8"/>
      <c r="D551" s="25"/>
      <c r="E551" s="25"/>
      <c r="F551" s="25"/>
      <c r="G551" s="25"/>
      <c r="H551" s="25"/>
      <c r="T551" s="33"/>
    </row>
    <row r="552" s="1" customFormat="1" ht="14.25" spans="3:20">
      <c r="C552" s="8"/>
      <c r="D552" s="25"/>
      <c r="E552" s="25"/>
      <c r="F552" s="25"/>
      <c r="G552" s="25"/>
      <c r="H552" s="25"/>
      <c r="T552" s="33"/>
    </row>
    <row r="553" s="1" customFormat="1" ht="14.25" spans="3:20">
      <c r="C553" s="8"/>
      <c r="D553" s="25"/>
      <c r="E553" s="25"/>
      <c r="F553" s="25"/>
      <c r="G553" s="25"/>
      <c r="H553" s="25"/>
      <c r="T553" s="33"/>
    </row>
    <row r="554" s="1" customFormat="1" ht="14.25" spans="3:20">
      <c r="C554" s="8"/>
      <c r="D554" s="25"/>
      <c r="E554" s="25"/>
      <c r="F554" s="25"/>
      <c r="G554" s="25"/>
      <c r="H554" s="25"/>
      <c r="T554" s="33"/>
    </row>
    <row r="555" s="1" customFormat="1" ht="14.25" spans="3:20">
      <c r="C555" s="8"/>
      <c r="D555" s="25"/>
      <c r="E555" s="25"/>
      <c r="F555" s="25"/>
      <c r="G555" s="25"/>
      <c r="H555" s="25"/>
      <c r="T555" s="33"/>
    </row>
    <row r="556" s="1" customFormat="1" ht="14.25" spans="3:20">
      <c r="C556" s="8"/>
      <c r="D556" s="25"/>
      <c r="E556" s="25"/>
      <c r="F556" s="25"/>
      <c r="G556" s="25"/>
      <c r="H556" s="25"/>
      <c r="T556" s="33"/>
    </row>
    <row r="557" s="1" customFormat="1" ht="14.25" spans="3:20">
      <c r="C557" s="8"/>
      <c r="D557" s="25"/>
      <c r="E557" s="25"/>
      <c r="F557" s="25"/>
      <c r="G557" s="25"/>
      <c r="H557" s="25"/>
      <c r="T557" s="33"/>
    </row>
    <row r="558" s="1" customFormat="1" ht="14.25" spans="3:20">
      <c r="C558" s="8"/>
      <c r="D558" s="25"/>
      <c r="E558" s="25"/>
      <c r="F558" s="25"/>
      <c r="G558" s="25"/>
      <c r="H558" s="25"/>
      <c r="T558" s="33"/>
    </row>
    <row r="559" s="1" customFormat="1" ht="14.25" spans="3:20">
      <c r="C559" s="8"/>
      <c r="D559" s="25"/>
      <c r="E559" s="25"/>
      <c r="F559" s="25"/>
      <c r="G559" s="25"/>
      <c r="H559" s="25"/>
      <c r="T559" s="33"/>
    </row>
    <row r="560" s="1" customFormat="1" ht="14.25" spans="3:20">
      <c r="C560" s="8"/>
      <c r="D560" s="25"/>
      <c r="E560" s="25"/>
      <c r="F560" s="25"/>
      <c r="G560" s="25"/>
      <c r="H560" s="25"/>
      <c r="T560" s="33"/>
    </row>
    <row r="561" s="1" customFormat="1" ht="14.25" spans="3:20">
      <c r="C561" s="8"/>
      <c r="D561" s="25"/>
      <c r="E561" s="25"/>
      <c r="F561" s="25"/>
      <c r="G561" s="25"/>
      <c r="H561" s="25"/>
      <c r="T561" s="33"/>
    </row>
    <row r="562" s="1" customFormat="1" ht="14.25" spans="3:20">
      <c r="C562" s="8"/>
      <c r="D562" s="25"/>
      <c r="E562" s="25"/>
      <c r="F562" s="25"/>
      <c r="G562" s="25"/>
      <c r="H562" s="25"/>
      <c r="T562" s="33"/>
    </row>
    <row r="563" s="1" customFormat="1" ht="14.25" spans="3:20">
      <c r="C563" s="8"/>
      <c r="D563" s="25"/>
      <c r="E563" s="25"/>
      <c r="F563" s="25"/>
      <c r="G563" s="25"/>
      <c r="H563" s="25"/>
      <c r="T563" s="33"/>
    </row>
    <row r="564" s="1" customFormat="1" ht="14.25" spans="3:20">
      <c r="C564" s="8"/>
      <c r="D564" s="25"/>
      <c r="E564" s="25"/>
      <c r="F564" s="25"/>
      <c r="G564" s="25"/>
      <c r="H564" s="25"/>
      <c r="T564" s="33"/>
    </row>
    <row r="565" s="1" customFormat="1" ht="14.25" spans="3:20">
      <c r="C565" s="8"/>
      <c r="D565" s="25"/>
      <c r="E565" s="25"/>
      <c r="F565" s="25"/>
      <c r="G565" s="25"/>
      <c r="H565" s="25"/>
      <c r="T565" s="33"/>
    </row>
    <row r="566" s="1" customFormat="1" ht="14.25" spans="3:20">
      <c r="C566" s="8"/>
      <c r="D566" s="25"/>
      <c r="E566" s="25"/>
      <c r="F566" s="25"/>
      <c r="G566" s="25"/>
      <c r="H566" s="25"/>
      <c r="T566" s="33"/>
    </row>
    <row r="567" s="1" customFormat="1" ht="14.25" spans="3:20">
      <c r="C567" s="8"/>
      <c r="D567" s="25"/>
      <c r="E567" s="25"/>
      <c r="F567" s="25"/>
      <c r="G567" s="25"/>
      <c r="H567" s="25"/>
      <c r="T567" s="33"/>
    </row>
    <row r="568" s="1" customFormat="1" ht="14.25" spans="3:20">
      <c r="C568" s="8"/>
      <c r="D568" s="25"/>
      <c r="E568" s="25"/>
      <c r="F568" s="25"/>
      <c r="G568" s="25"/>
      <c r="H568" s="25"/>
      <c r="T568" s="33"/>
    </row>
    <row r="569" s="1" customFormat="1" ht="14.25" spans="3:20">
      <c r="C569" s="8"/>
      <c r="D569" s="25"/>
      <c r="E569" s="25"/>
      <c r="F569" s="25"/>
      <c r="G569" s="25"/>
      <c r="H569" s="25"/>
      <c r="T569" s="33"/>
    </row>
    <row r="570" s="1" customFormat="1" ht="14.25" spans="3:20">
      <c r="C570" s="8"/>
      <c r="D570" s="25"/>
      <c r="E570" s="25"/>
      <c r="F570" s="25"/>
      <c r="G570" s="25"/>
      <c r="H570" s="25"/>
      <c r="T570" s="33"/>
    </row>
    <row r="571" s="1" customFormat="1" ht="14.25" spans="3:20">
      <c r="C571" s="8"/>
      <c r="D571" s="25"/>
      <c r="E571" s="25"/>
      <c r="F571" s="25"/>
      <c r="G571" s="25"/>
      <c r="H571" s="25"/>
      <c r="T571" s="33"/>
    </row>
    <row r="572" s="1" customFormat="1" ht="14.25" spans="3:20">
      <c r="C572" s="8"/>
      <c r="D572" s="25"/>
      <c r="E572" s="25"/>
      <c r="F572" s="25"/>
      <c r="G572" s="25"/>
      <c r="H572" s="25"/>
      <c r="T572" s="33"/>
    </row>
    <row r="573" s="1" customFormat="1" ht="14.25" spans="3:20">
      <c r="C573" s="8"/>
      <c r="D573" s="25"/>
      <c r="E573" s="25"/>
      <c r="F573" s="25"/>
      <c r="G573" s="25"/>
      <c r="H573" s="25"/>
      <c r="T573" s="33"/>
    </row>
    <row r="574" s="1" customFormat="1" ht="14.25" spans="3:20">
      <c r="C574" s="8"/>
      <c r="D574" s="25"/>
      <c r="E574" s="25"/>
      <c r="F574" s="25"/>
      <c r="G574" s="25"/>
      <c r="H574" s="25"/>
      <c r="T574" s="33"/>
    </row>
    <row r="575" s="1" customFormat="1" ht="14.25" spans="3:20">
      <c r="C575" s="8"/>
      <c r="D575" s="25"/>
      <c r="E575" s="25"/>
      <c r="F575" s="25"/>
      <c r="G575" s="25"/>
      <c r="H575" s="25"/>
      <c r="T575" s="33"/>
    </row>
    <row r="576" s="1" customFormat="1" ht="14.25" spans="3:20">
      <c r="C576" s="8"/>
      <c r="D576" s="25"/>
      <c r="E576" s="25"/>
      <c r="F576" s="25"/>
      <c r="G576" s="25"/>
      <c r="H576" s="25"/>
      <c r="T576" s="33"/>
    </row>
    <row r="577" s="1" customFormat="1" ht="14.25" spans="3:20">
      <c r="C577" s="8"/>
      <c r="D577" s="25"/>
      <c r="E577" s="25"/>
      <c r="F577" s="25"/>
      <c r="G577" s="25"/>
      <c r="H577" s="25"/>
      <c r="T577" s="33"/>
    </row>
    <row r="578" s="1" customFormat="1" ht="14.25" spans="3:20">
      <c r="C578" s="8"/>
      <c r="D578" s="25"/>
      <c r="E578" s="25"/>
      <c r="F578" s="25"/>
      <c r="G578" s="25"/>
      <c r="H578" s="25"/>
      <c r="T578" s="33"/>
    </row>
    <row r="579" s="1" customFormat="1" ht="14.25" spans="3:20">
      <c r="C579" s="8"/>
      <c r="D579" s="25"/>
      <c r="E579" s="25"/>
      <c r="F579" s="25"/>
      <c r="G579" s="25"/>
      <c r="H579" s="25"/>
      <c r="T579" s="33"/>
    </row>
    <row r="580" s="1" customFormat="1" ht="14.25" spans="3:20">
      <c r="C580" s="8"/>
      <c r="D580" s="25"/>
      <c r="E580" s="25"/>
      <c r="F580" s="25"/>
      <c r="G580" s="25"/>
      <c r="H580" s="25"/>
      <c r="T580" s="33"/>
    </row>
    <row r="581" s="1" customFormat="1" ht="14.25" spans="3:20">
      <c r="C581" s="8"/>
      <c r="D581" s="25"/>
      <c r="E581" s="25"/>
      <c r="F581" s="25"/>
      <c r="G581" s="25"/>
      <c r="H581" s="25"/>
      <c r="T581" s="33"/>
    </row>
    <row r="582" s="1" customFormat="1" ht="14.25" spans="3:20">
      <c r="C582" s="8"/>
      <c r="D582" s="25"/>
      <c r="E582" s="25"/>
      <c r="F582" s="25"/>
      <c r="G582" s="25"/>
      <c r="H582" s="25"/>
      <c r="T582" s="33"/>
    </row>
    <row r="583" s="1" customFormat="1" ht="14.25" spans="3:20">
      <c r="C583" s="8"/>
      <c r="D583" s="25"/>
      <c r="E583" s="25"/>
      <c r="F583" s="25"/>
      <c r="G583" s="25"/>
      <c r="H583" s="25"/>
      <c r="T583" s="33"/>
    </row>
    <row r="584" s="1" customFormat="1" ht="14.25" spans="3:20">
      <c r="C584" s="8"/>
      <c r="D584" s="25"/>
      <c r="E584" s="25"/>
      <c r="F584" s="25"/>
      <c r="G584" s="25"/>
      <c r="H584" s="25"/>
      <c r="T584" s="33"/>
    </row>
    <row r="585" s="1" customFormat="1" ht="14.25" spans="3:20">
      <c r="C585" s="8"/>
      <c r="D585" s="25"/>
      <c r="E585" s="25"/>
      <c r="F585" s="25"/>
      <c r="G585" s="25"/>
      <c r="H585" s="25"/>
      <c r="T585" s="33"/>
    </row>
    <row r="586" s="1" customFormat="1" ht="14.25" spans="3:20">
      <c r="C586" s="8"/>
      <c r="D586" s="25"/>
      <c r="E586" s="25"/>
      <c r="F586" s="25"/>
      <c r="G586" s="25"/>
      <c r="H586" s="25"/>
      <c r="T586" s="33"/>
    </row>
    <row r="587" s="1" customFormat="1" ht="14.25" spans="3:20">
      <c r="C587" s="8"/>
      <c r="D587" s="25"/>
      <c r="E587" s="25"/>
      <c r="F587" s="25"/>
      <c r="G587" s="25"/>
      <c r="H587" s="25"/>
      <c r="T587" s="33"/>
    </row>
    <row r="588" s="1" customFormat="1" ht="14.25" spans="3:20">
      <c r="C588" s="8"/>
      <c r="D588" s="25"/>
      <c r="E588" s="25"/>
      <c r="F588" s="25"/>
      <c r="G588" s="25"/>
      <c r="H588" s="25"/>
      <c r="T588" s="33"/>
    </row>
    <row r="589" s="1" customFormat="1" ht="14.25" spans="3:20">
      <c r="C589" s="8"/>
      <c r="D589" s="25"/>
      <c r="E589" s="25"/>
      <c r="F589" s="25"/>
      <c r="G589" s="25"/>
      <c r="H589" s="25"/>
      <c r="T589" s="33"/>
    </row>
    <row r="590" s="1" customFormat="1" ht="14.25" spans="3:20">
      <c r="C590" s="8"/>
      <c r="D590" s="25"/>
      <c r="E590" s="25"/>
      <c r="F590" s="25"/>
      <c r="G590" s="25"/>
      <c r="H590" s="25"/>
      <c r="T590" s="33"/>
    </row>
    <row r="591" s="1" customFormat="1" ht="14.25" spans="3:20">
      <c r="C591" s="8"/>
      <c r="D591" s="25"/>
      <c r="E591" s="25"/>
      <c r="F591" s="25"/>
      <c r="G591" s="25"/>
      <c r="H591" s="25"/>
      <c r="T591" s="33"/>
    </row>
    <row r="592" s="1" customFormat="1" ht="14.25" spans="3:20">
      <c r="C592" s="8"/>
      <c r="D592" s="25"/>
      <c r="E592" s="25"/>
      <c r="F592" s="25"/>
      <c r="G592" s="25"/>
      <c r="H592" s="25"/>
      <c r="T592" s="33"/>
    </row>
    <row r="593" s="1" customFormat="1" ht="14.25" spans="3:20">
      <c r="C593" s="8"/>
      <c r="D593" s="25"/>
      <c r="E593" s="25"/>
      <c r="F593" s="25"/>
      <c r="G593" s="25"/>
      <c r="H593" s="25"/>
      <c r="T593" s="33"/>
    </row>
    <row r="594" s="1" customFormat="1" ht="14.25" spans="3:20">
      <c r="C594" s="8"/>
      <c r="D594" s="25"/>
      <c r="E594" s="25"/>
      <c r="F594" s="25"/>
      <c r="G594" s="25"/>
      <c r="H594" s="25"/>
      <c r="T594" s="33"/>
    </row>
    <row r="595" s="1" customFormat="1" ht="14.25" spans="3:20">
      <c r="C595" s="8"/>
      <c r="D595" s="25"/>
      <c r="E595" s="25"/>
      <c r="F595" s="25"/>
      <c r="G595" s="25"/>
      <c r="H595" s="25"/>
      <c r="T595" s="33"/>
    </row>
    <row r="596" s="1" customFormat="1" ht="14.25" spans="3:20">
      <c r="C596" s="8"/>
      <c r="D596" s="25"/>
      <c r="E596" s="25"/>
      <c r="F596" s="25"/>
      <c r="G596" s="25"/>
      <c r="H596" s="25"/>
      <c r="T596" s="33"/>
    </row>
    <row r="597" s="1" customFormat="1" ht="14.25" spans="3:20">
      <c r="C597" s="8"/>
      <c r="D597" s="25"/>
      <c r="E597" s="25"/>
      <c r="F597" s="25"/>
      <c r="G597" s="25"/>
      <c r="H597" s="25"/>
      <c r="T597" s="33"/>
    </row>
    <row r="598" s="1" customFormat="1" ht="14.25" spans="3:20">
      <c r="C598" s="8"/>
      <c r="D598" s="25"/>
      <c r="E598" s="25"/>
      <c r="F598" s="25"/>
      <c r="G598" s="25"/>
      <c r="H598" s="25"/>
      <c r="T598" s="33"/>
    </row>
    <row r="599" s="1" customFormat="1" ht="14.25" spans="3:20">
      <c r="C599" s="8"/>
      <c r="D599" s="25"/>
      <c r="E599" s="25"/>
      <c r="F599" s="25"/>
      <c r="G599" s="25"/>
      <c r="H599" s="25"/>
      <c r="T599" s="33"/>
    </row>
    <row r="600" s="1" customFormat="1" ht="14.25" spans="3:20">
      <c r="C600" s="8"/>
      <c r="D600" s="25"/>
      <c r="E600" s="25"/>
      <c r="F600" s="25"/>
      <c r="G600" s="25"/>
      <c r="H600" s="25"/>
      <c r="T600" s="33"/>
    </row>
    <row r="601" s="1" customFormat="1" ht="14.25" spans="3:20">
      <c r="C601" s="8"/>
      <c r="D601" s="25"/>
      <c r="E601" s="25"/>
      <c r="F601" s="25"/>
      <c r="G601" s="25"/>
      <c r="H601" s="25"/>
      <c r="T601" s="33"/>
    </row>
    <row r="602" s="1" customFormat="1" ht="14.25" spans="3:20">
      <c r="C602" s="8"/>
      <c r="D602" s="25"/>
      <c r="E602" s="25"/>
      <c r="F602" s="25"/>
      <c r="G602" s="25"/>
      <c r="H602" s="25"/>
      <c r="T602" s="33"/>
    </row>
    <row r="603" s="1" customFormat="1" ht="14.25" spans="3:20">
      <c r="C603" s="8"/>
      <c r="D603" s="25"/>
      <c r="E603" s="25"/>
      <c r="F603" s="25"/>
      <c r="G603" s="25"/>
      <c r="H603" s="25"/>
      <c r="T603" s="33"/>
    </row>
    <row r="604" s="1" customFormat="1" ht="14.25" spans="3:20">
      <c r="C604" s="8"/>
      <c r="D604" s="25"/>
      <c r="E604" s="25"/>
      <c r="F604" s="25"/>
      <c r="G604" s="25"/>
      <c r="H604" s="25"/>
      <c r="T604" s="33"/>
    </row>
    <row r="605" s="1" customFormat="1" ht="14.25" spans="3:20">
      <c r="C605" s="8"/>
      <c r="D605" s="25"/>
      <c r="E605" s="25"/>
      <c r="F605" s="25"/>
      <c r="G605" s="25"/>
      <c r="H605" s="25"/>
      <c r="T605" s="33"/>
    </row>
    <row r="606" s="1" customFormat="1" ht="14.25" spans="3:20">
      <c r="C606" s="8"/>
      <c r="D606" s="25"/>
      <c r="E606" s="25"/>
      <c r="F606" s="25"/>
      <c r="G606" s="25"/>
      <c r="H606" s="25"/>
      <c r="T606" s="33"/>
    </row>
    <row r="607" s="1" customFormat="1" ht="14.25" spans="3:20">
      <c r="C607" s="8"/>
      <c r="D607" s="25"/>
      <c r="E607" s="25"/>
      <c r="F607" s="25"/>
      <c r="G607" s="25"/>
      <c r="H607" s="25"/>
      <c r="T607" s="33"/>
    </row>
    <row r="608" s="1" customFormat="1" ht="14.25" spans="3:20">
      <c r="C608" s="8"/>
      <c r="D608" s="25"/>
      <c r="E608" s="25"/>
      <c r="F608" s="25"/>
      <c r="G608" s="25"/>
      <c r="H608" s="25"/>
      <c r="T608" s="33"/>
    </row>
    <row r="609" s="1" customFormat="1" ht="14.25" spans="3:20">
      <c r="C609" s="8"/>
      <c r="D609" s="25"/>
      <c r="E609" s="25"/>
      <c r="F609" s="25"/>
      <c r="G609" s="25"/>
      <c r="H609" s="25"/>
      <c r="T609" s="33"/>
    </row>
    <row r="610" s="1" customFormat="1" ht="14.25" spans="3:20">
      <c r="C610" s="8"/>
      <c r="D610" s="25"/>
      <c r="E610" s="25"/>
      <c r="F610" s="25"/>
      <c r="G610" s="25"/>
      <c r="H610" s="25"/>
      <c r="T610" s="33"/>
    </row>
    <row r="611" s="1" customFormat="1" ht="14.25" spans="3:20">
      <c r="C611" s="8"/>
      <c r="D611" s="25"/>
      <c r="E611" s="25"/>
      <c r="F611" s="25"/>
      <c r="G611" s="25"/>
      <c r="H611" s="25"/>
      <c r="T611" s="33"/>
    </row>
    <row r="612" s="1" customFormat="1" ht="14.25" spans="3:20">
      <c r="C612" s="8"/>
      <c r="D612" s="25"/>
      <c r="E612" s="25"/>
      <c r="F612" s="25"/>
      <c r="G612" s="25"/>
      <c r="H612" s="25"/>
      <c r="T612" s="33"/>
    </row>
    <row r="613" s="1" customFormat="1" ht="14.25" spans="3:20">
      <c r="C613" s="8"/>
      <c r="D613" s="25"/>
      <c r="E613" s="25"/>
      <c r="F613" s="25"/>
      <c r="G613" s="25"/>
      <c r="H613" s="25"/>
      <c r="T613" s="33"/>
    </row>
    <row r="614" s="1" customFormat="1" ht="14.25" spans="3:20">
      <c r="C614" s="8"/>
      <c r="D614" s="25"/>
      <c r="E614" s="25"/>
      <c r="F614" s="25"/>
      <c r="G614" s="25"/>
      <c r="H614" s="25"/>
      <c r="T614" s="33"/>
    </row>
    <row r="615" s="1" customFormat="1" ht="14.25" spans="3:20">
      <c r="C615" s="8"/>
      <c r="D615" s="25"/>
      <c r="E615" s="25"/>
      <c r="F615" s="25"/>
      <c r="G615" s="25"/>
      <c r="H615" s="25"/>
      <c r="T615" s="33"/>
    </row>
    <row r="616" s="1" customFormat="1" ht="14.25" spans="3:20">
      <c r="C616" s="8"/>
      <c r="D616" s="25"/>
      <c r="E616" s="25"/>
      <c r="F616" s="25"/>
      <c r="G616" s="25"/>
      <c r="H616" s="25"/>
      <c r="T616" s="33"/>
    </row>
    <row r="617" s="1" customFormat="1" ht="14.25" spans="3:20">
      <c r="C617" s="8"/>
      <c r="D617" s="25"/>
      <c r="E617" s="25"/>
      <c r="F617" s="25"/>
      <c r="G617" s="25"/>
      <c r="H617" s="25"/>
      <c r="T617" s="33"/>
    </row>
    <row r="618" s="1" customFormat="1" ht="14.25" spans="3:20">
      <c r="C618" s="8"/>
      <c r="D618" s="25"/>
      <c r="E618" s="25"/>
      <c r="F618" s="25"/>
      <c r="G618" s="25"/>
      <c r="H618" s="25"/>
      <c r="T618" s="33"/>
    </row>
    <row r="619" s="1" customFormat="1" ht="14.25" spans="3:20">
      <c r="C619" s="8"/>
      <c r="D619" s="25"/>
      <c r="E619" s="25"/>
      <c r="F619" s="25"/>
      <c r="G619" s="25"/>
      <c r="H619" s="25"/>
      <c r="T619" s="33"/>
    </row>
    <row r="620" s="1" customFormat="1" ht="14.25" spans="3:20">
      <c r="C620" s="8"/>
      <c r="D620" s="25"/>
      <c r="E620" s="25"/>
      <c r="F620" s="25"/>
      <c r="G620" s="25"/>
      <c r="H620" s="25"/>
      <c r="T620" s="33"/>
    </row>
    <row r="621" s="1" customFormat="1" ht="14.25" spans="3:20">
      <c r="C621" s="8"/>
      <c r="D621" s="25"/>
      <c r="E621" s="25"/>
      <c r="F621" s="25"/>
      <c r="G621" s="25"/>
      <c r="H621" s="25"/>
      <c r="T621" s="33"/>
    </row>
    <row r="622" s="1" customFormat="1" ht="14.25" spans="3:20">
      <c r="C622" s="8"/>
      <c r="D622" s="25"/>
      <c r="E622" s="25"/>
      <c r="F622" s="25"/>
      <c r="G622" s="25"/>
      <c r="H622" s="25"/>
      <c r="T622" s="33"/>
    </row>
    <row r="623" s="1" customFormat="1" ht="14.25" spans="3:20">
      <c r="C623" s="8"/>
      <c r="D623" s="25"/>
      <c r="E623" s="25"/>
      <c r="F623" s="25"/>
      <c r="G623" s="25"/>
      <c r="H623" s="25"/>
      <c r="T623" s="33"/>
    </row>
    <row r="624" s="1" customFormat="1" ht="14.25" spans="3:20">
      <c r="C624" s="8"/>
      <c r="D624" s="25"/>
      <c r="E624" s="25"/>
      <c r="F624" s="25"/>
      <c r="G624" s="25"/>
      <c r="H624" s="25"/>
      <c r="T624" s="33"/>
    </row>
    <row r="625" s="1" customFormat="1" ht="14.25" spans="3:20">
      <c r="C625" s="8"/>
      <c r="D625" s="25"/>
      <c r="E625" s="25"/>
      <c r="F625" s="25"/>
      <c r="G625" s="25"/>
      <c r="H625" s="25"/>
      <c r="T625" s="33"/>
    </row>
    <row r="626" s="1" customFormat="1" ht="14.25" spans="3:20">
      <c r="C626" s="8"/>
      <c r="D626" s="25"/>
      <c r="E626" s="25"/>
      <c r="F626" s="25"/>
      <c r="G626" s="25"/>
      <c r="H626" s="25"/>
      <c r="T626" s="33"/>
    </row>
    <row r="627" s="1" customFormat="1" ht="14.25" spans="3:20">
      <c r="C627" s="8"/>
      <c r="D627" s="25"/>
      <c r="E627" s="25"/>
      <c r="F627" s="25"/>
      <c r="G627" s="25"/>
      <c r="H627" s="25"/>
      <c r="T627" s="33"/>
    </row>
    <row r="628" s="1" customFormat="1" ht="14.25" spans="3:20">
      <c r="C628" s="8"/>
      <c r="D628" s="25"/>
      <c r="E628" s="25"/>
      <c r="F628" s="25"/>
      <c r="G628" s="25"/>
      <c r="H628" s="25"/>
      <c r="T628" s="33"/>
    </row>
    <row r="629" s="1" customFormat="1" ht="14.25" spans="3:20">
      <c r="C629" s="8"/>
      <c r="D629" s="25"/>
      <c r="E629" s="25"/>
      <c r="F629" s="25"/>
      <c r="G629" s="25"/>
      <c r="H629" s="25"/>
      <c r="T629" s="33"/>
    </row>
    <row r="630" s="1" customFormat="1" ht="14.25" spans="3:20">
      <c r="C630" s="8"/>
      <c r="D630" s="25"/>
      <c r="E630" s="25"/>
      <c r="F630" s="25"/>
      <c r="G630" s="25"/>
      <c r="H630" s="25"/>
      <c r="T630" s="33"/>
    </row>
    <row r="631" s="1" customFormat="1" ht="14.25" spans="3:20">
      <c r="C631" s="8"/>
      <c r="D631" s="25"/>
      <c r="E631" s="25"/>
      <c r="F631" s="25"/>
      <c r="G631" s="25"/>
      <c r="H631" s="25"/>
      <c r="T631" s="33"/>
    </row>
    <row r="632" s="1" customFormat="1" ht="14.25" spans="3:20">
      <c r="C632" s="8"/>
      <c r="D632" s="25"/>
      <c r="E632" s="25"/>
      <c r="F632" s="25"/>
      <c r="G632" s="25"/>
      <c r="H632" s="25"/>
      <c r="T632" s="33"/>
    </row>
    <row r="633" s="1" customFormat="1" ht="14.25" spans="3:20">
      <c r="C633" s="8"/>
      <c r="D633" s="25"/>
      <c r="E633" s="25"/>
      <c r="F633" s="25"/>
      <c r="G633" s="25"/>
      <c r="H633" s="25"/>
      <c r="T633" s="33"/>
    </row>
    <row r="634" s="1" customFormat="1" ht="14.25" spans="3:20">
      <c r="C634" s="8"/>
      <c r="D634" s="25"/>
      <c r="E634" s="25"/>
      <c r="F634" s="25"/>
      <c r="G634" s="25"/>
      <c r="H634" s="25"/>
      <c r="T634" s="33"/>
    </row>
    <row r="635" s="1" customFormat="1" ht="14.25" spans="3:20">
      <c r="C635" s="8"/>
      <c r="D635" s="25"/>
      <c r="E635" s="25"/>
      <c r="F635" s="25"/>
      <c r="G635" s="25"/>
      <c r="H635" s="25"/>
      <c r="T635" s="33"/>
    </row>
    <row r="636" s="1" customFormat="1" ht="14.25" spans="3:20">
      <c r="C636" s="8"/>
      <c r="D636" s="25"/>
      <c r="E636" s="25"/>
      <c r="F636" s="25"/>
      <c r="G636" s="25"/>
      <c r="H636" s="25"/>
      <c r="T636" s="33"/>
    </row>
    <row r="637" s="1" customFormat="1" ht="14.25" spans="3:20">
      <c r="C637" s="8"/>
      <c r="D637" s="25"/>
      <c r="E637" s="25"/>
      <c r="F637" s="25"/>
      <c r="G637" s="25"/>
      <c r="H637" s="25"/>
      <c r="T637" s="33"/>
    </row>
    <row r="638" s="1" customFormat="1" ht="14.25" spans="3:20">
      <c r="C638" s="8"/>
      <c r="D638" s="25"/>
      <c r="E638" s="25"/>
      <c r="F638" s="25"/>
      <c r="G638" s="25"/>
      <c r="H638" s="25"/>
      <c r="T638" s="33"/>
    </row>
    <row r="639" s="1" customFormat="1" ht="14.25" spans="3:20">
      <c r="C639" s="8"/>
      <c r="D639" s="25"/>
      <c r="E639" s="25"/>
      <c r="F639" s="25"/>
      <c r="G639" s="25"/>
      <c r="H639" s="25"/>
      <c r="T639" s="33"/>
    </row>
    <row r="640" s="1" customFormat="1" ht="14.25" spans="3:20">
      <c r="C640" s="8"/>
      <c r="D640" s="25"/>
      <c r="E640" s="25"/>
      <c r="F640" s="25"/>
      <c r="G640" s="25"/>
      <c r="H640" s="25"/>
      <c r="T640" s="33"/>
    </row>
    <row r="641" s="1" customFormat="1" ht="14.25" spans="3:20">
      <c r="C641" s="8"/>
      <c r="D641" s="25"/>
      <c r="E641" s="25"/>
      <c r="F641" s="25"/>
      <c r="G641" s="25"/>
      <c r="H641" s="25"/>
      <c r="T641" s="33"/>
    </row>
    <row r="642" s="1" customFormat="1" ht="14.25" spans="3:20">
      <c r="C642" s="8"/>
      <c r="D642" s="25"/>
      <c r="E642" s="25"/>
      <c r="F642" s="25"/>
      <c r="G642" s="25"/>
      <c r="H642" s="25"/>
      <c r="T642" s="33"/>
    </row>
    <row r="643" s="1" customFormat="1" ht="14.25" spans="3:20">
      <c r="C643" s="8"/>
      <c r="D643" s="25"/>
      <c r="E643" s="25"/>
      <c r="F643" s="25"/>
      <c r="G643" s="25"/>
      <c r="H643" s="25"/>
      <c r="T643" s="33"/>
    </row>
    <row r="644" s="1" customFormat="1" ht="14.25" spans="3:20">
      <c r="C644" s="8"/>
      <c r="D644" s="25"/>
      <c r="E644" s="25"/>
      <c r="F644" s="25"/>
      <c r="G644" s="25"/>
      <c r="H644" s="25"/>
      <c r="T644" s="33"/>
    </row>
    <row r="645" s="1" customFormat="1" ht="14.25" spans="3:20">
      <c r="C645" s="8"/>
      <c r="D645" s="25"/>
      <c r="E645" s="25"/>
      <c r="F645" s="25"/>
      <c r="G645" s="25"/>
      <c r="H645" s="25"/>
      <c r="T645" s="33"/>
    </row>
    <row r="646" s="1" customFormat="1" ht="14.25" spans="3:20">
      <c r="C646" s="8"/>
      <c r="D646" s="25"/>
      <c r="E646" s="25"/>
      <c r="F646" s="25"/>
      <c r="G646" s="25"/>
      <c r="H646" s="25"/>
      <c r="T646" s="33"/>
    </row>
    <row r="647" s="1" customFormat="1" ht="14.25" spans="3:20">
      <c r="C647" s="8"/>
      <c r="D647" s="25"/>
      <c r="E647" s="25"/>
      <c r="F647" s="25"/>
      <c r="G647" s="25"/>
      <c r="H647" s="25"/>
      <c r="T647" s="33"/>
    </row>
    <row r="648" s="1" customFormat="1" ht="14.25" spans="3:20">
      <c r="C648" s="8"/>
      <c r="D648" s="25"/>
      <c r="E648" s="25"/>
      <c r="F648" s="25"/>
      <c r="G648" s="25"/>
      <c r="H648" s="25"/>
      <c r="T648" s="33"/>
    </row>
    <row r="649" s="1" customFormat="1" ht="14.25" spans="3:20">
      <c r="C649" s="8"/>
      <c r="D649" s="25"/>
      <c r="E649" s="25"/>
      <c r="F649" s="25"/>
      <c r="G649" s="25"/>
      <c r="H649" s="25"/>
      <c r="T649" s="33"/>
    </row>
    <row r="650" s="1" customFormat="1" ht="14.25" spans="3:20">
      <c r="C650" s="8"/>
      <c r="D650" s="25"/>
      <c r="E650" s="25"/>
      <c r="F650" s="25"/>
      <c r="G650" s="25"/>
      <c r="H650" s="25"/>
      <c r="T650" s="33"/>
    </row>
    <row r="651" s="1" customFormat="1" ht="14.25" spans="3:20">
      <c r="C651" s="8"/>
      <c r="D651" s="25"/>
      <c r="E651" s="25"/>
      <c r="F651" s="25"/>
      <c r="G651" s="25"/>
      <c r="H651" s="25"/>
      <c r="T651" s="33"/>
    </row>
    <row r="652" s="1" customFormat="1" ht="14.25" spans="3:20">
      <c r="C652" s="8"/>
      <c r="D652" s="25"/>
      <c r="E652" s="25"/>
      <c r="F652" s="25"/>
      <c r="G652" s="25"/>
      <c r="H652" s="25"/>
      <c r="T652" s="33"/>
    </row>
    <row r="653" s="1" customFormat="1" ht="14.25" spans="3:20">
      <c r="C653" s="8"/>
      <c r="D653" s="25"/>
      <c r="E653" s="25"/>
      <c r="F653" s="25"/>
      <c r="G653" s="25"/>
      <c r="H653" s="25"/>
      <c r="T653" s="33"/>
    </row>
    <row r="654" s="1" customFormat="1" ht="14.25" spans="3:20">
      <c r="C654" s="8"/>
      <c r="D654" s="25"/>
      <c r="E654" s="25"/>
      <c r="F654" s="25"/>
      <c r="G654" s="25"/>
      <c r="H654" s="25"/>
      <c r="T654" s="33"/>
    </row>
    <row r="655" s="1" customFormat="1" ht="14.25" spans="3:20">
      <c r="C655" s="8"/>
      <c r="D655" s="25"/>
      <c r="E655" s="25"/>
      <c r="F655" s="25"/>
      <c r="G655" s="25"/>
      <c r="H655" s="25"/>
      <c r="T655" s="33"/>
    </row>
    <row r="656" s="1" customFormat="1" ht="14.25" spans="3:20">
      <c r="C656" s="8"/>
      <c r="D656" s="25"/>
      <c r="E656" s="25"/>
      <c r="F656" s="25"/>
      <c r="G656" s="25"/>
      <c r="H656" s="25"/>
      <c r="T656" s="33"/>
    </row>
    <row r="657" s="1" customFormat="1" ht="14.25" spans="3:20">
      <c r="C657" s="8"/>
      <c r="D657" s="25"/>
      <c r="E657" s="25"/>
      <c r="F657" s="25"/>
      <c r="G657" s="25"/>
      <c r="H657" s="25"/>
      <c r="T657" s="33"/>
    </row>
    <row r="658" s="1" customFormat="1" ht="14.25" spans="3:20">
      <c r="C658" s="8"/>
      <c r="D658" s="25"/>
      <c r="E658" s="25"/>
      <c r="F658" s="25"/>
      <c r="G658" s="25"/>
      <c r="H658" s="25"/>
      <c r="T658" s="33"/>
    </row>
    <row r="659" s="1" customFormat="1" ht="14.25" spans="3:20">
      <c r="C659" s="8"/>
      <c r="D659" s="25"/>
      <c r="E659" s="25"/>
      <c r="F659" s="25"/>
      <c r="G659" s="25"/>
      <c r="H659" s="25"/>
      <c r="T659" s="33"/>
    </row>
    <row r="660" s="1" customFormat="1" ht="14.25" spans="3:20">
      <c r="C660" s="8"/>
      <c r="D660" s="25"/>
      <c r="E660" s="25"/>
      <c r="F660" s="25"/>
      <c r="G660" s="25"/>
      <c r="H660" s="25"/>
      <c r="T660" s="33"/>
    </row>
    <row r="661" s="1" customFormat="1" ht="14.25" spans="3:20">
      <c r="C661" s="8"/>
      <c r="D661" s="25"/>
      <c r="E661" s="25"/>
      <c r="F661" s="25"/>
      <c r="G661" s="25"/>
      <c r="H661" s="25"/>
      <c r="T661" s="33"/>
    </row>
    <row r="662" s="1" customFormat="1" ht="14.25" spans="3:20">
      <c r="C662" s="8"/>
      <c r="D662" s="25"/>
      <c r="E662" s="25"/>
      <c r="F662" s="25"/>
      <c r="G662" s="25"/>
      <c r="H662" s="25"/>
      <c r="T662" s="33"/>
    </row>
    <row r="663" s="1" customFormat="1" ht="14.25" spans="3:20">
      <c r="C663" s="8"/>
      <c r="D663" s="25"/>
      <c r="E663" s="25"/>
      <c r="F663" s="25"/>
      <c r="G663" s="25"/>
      <c r="H663" s="25"/>
      <c r="T663" s="33"/>
    </row>
    <row r="664" s="1" customFormat="1" ht="14.25" spans="3:20">
      <c r="C664" s="8"/>
      <c r="D664" s="25"/>
      <c r="E664" s="25"/>
      <c r="F664" s="25"/>
      <c r="G664" s="25"/>
      <c r="H664" s="25"/>
      <c r="T664" s="33"/>
    </row>
    <row r="665" s="1" customFormat="1" ht="14.25" spans="3:20">
      <c r="C665" s="8"/>
      <c r="D665" s="25"/>
      <c r="E665" s="25"/>
      <c r="F665" s="25"/>
      <c r="G665" s="25"/>
      <c r="H665" s="25"/>
      <c r="T665" s="33"/>
    </row>
    <row r="666" s="1" customFormat="1" ht="14.25" spans="3:20">
      <c r="C666" s="8"/>
      <c r="D666" s="25"/>
      <c r="E666" s="25"/>
      <c r="F666" s="25"/>
      <c r="G666" s="25"/>
      <c r="H666" s="25"/>
      <c r="T666" s="33"/>
    </row>
    <row r="667" s="1" customFormat="1" ht="14.25" spans="3:20">
      <c r="C667" s="8"/>
      <c r="D667" s="25"/>
      <c r="E667" s="25"/>
      <c r="F667" s="25"/>
      <c r="G667" s="25"/>
      <c r="H667" s="25"/>
      <c r="T667" s="33"/>
    </row>
    <row r="668" s="1" customFormat="1" ht="14.25" spans="3:20">
      <c r="C668" s="8"/>
      <c r="D668" s="25"/>
      <c r="E668" s="25"/>
      <c r="F668" s="25"/>
      <c r="G668" s="25"/>
      <c r="H668" s="25"/>
      <c r="T668" s="33"/>
    </row>
    <row r="669" s="1" customFormat="1" ht="14.25" spans="3:20">
      <c r="C669" s="8"/>
      <c r="D669" s="25"/>
      <c r="E669" s="25"/>
      <c r="F669" s="25"/>
      <c r="G669" s="25"/>
      <c r="H669" s="25"/>
      <c r="T669" s="33"/>
    </row>
    <row r="670" s="1" customFormat="1" ht="14.25" spans="3:20">
      <c r="C670" s="8"/>
      <c r="D670" s="25"/>
      <c r="E670" s="25"/>
      <c r="F670" s="25"/>
      <c r="G670" s="25"/>
      <c r="H670" s="25"/>
      <c r="T670" s="33"/>
    </row>
    <row r="671" s="1" customFormat="1" ht="14.25" spans="3:20">
      <c r="C671" s="8"/>
      <c r="D671" s="25"/>
      <c r="E671" s="25"/>
      <c r="F671" s="25"/>
      <c r="G671" s="25"/>
      <c r="H671" s="25"/>
      <c r="T671" s="33"/>
    </row>
    <row r="672" s="1" customFormat="1" ht="14.25" spans="3:20">
      <c r="C672" s="8"/>
      <c r="D672" s="25"/>
      <c r="E672" s="25"/>
      <c r="F672" s="25"/>
      <c r="G672" s="25"/>
      <c r="H672" s="25"/>
      <c r="T672" s="33"/>
    </row>
    <row r="673" s="1" customFormat="1" ht="14.25" spans="3:20">
      <c r="C673" s="8"/>
      <c r="D673" s="25"/>
      <c r="E673" s="25"/>
      <c r="F673" s="25"/>
      <c r="G673" s="25"/>
      <c r="H673" s="25"/>
      <c r="T673" s="33"/>
    </row>
    <row r="674" s="1" customFormat="1" ht="14.25" spans="3:20">
      <c r="C674" s="8"/>
      <c r="D674" s="25"/>
      <c r="E674" s="25"/>
      <c r="F674" s="25"/>
      <c r="G674" s="25"/>
      <c r="H674" s="25"/>
      <c r="T674" s="33"/>
    </row>
    <row r="675" s="1" customFormat="1" ht="14.25" spans="3:20">
      <c r="C675" s="8"/>
      <c r="D675" s="25"/>
      <c r="E675" s="25"/>
      <c r="F675" s="25"/>
      <c r="G675" s="25"/>
      <c r="H675" s="25"/>
      <c r="T675" s="33"/>
    </row>
    <row r="676" s="1" customFormat="1" ht="14.25" spans="3:20">
      <c r="C676" s="8"/>
      <c r="D676" s="25"/>
      <c r="E676" s="25"/>
      <c r="F676" s="25"/>
      <c r="G676" s="25"/>
      <c r="H676" s="25"/>
      <c r="T676" s="33"/>
    </row>
    <row r="677" s="1" customFormat="1" ht="14.25" spans="3:20">
      <c r="C677" s="8"/>
      <c r="D677" s="25"/>
      <c r="E677" s="25"/>
      <c r="F677" s="25"/>
      <c r="G677" s="25"/>
      <c r="H677" s="25"/>
      <c r="T677" s="33"/>
    </row>
    <row r="678" s="1" customFormat="1" ht="14.25" spans="3:20">
      <c r="C678" s="8"/>
      <c r="D678" s="25"/>
      <c r="E678" s="25"/>
      <c r="F678" s="25"/>
      <c r="G678" s="25"/>
      <c r="H678" s="25"/>
      <c r="T678" s="33"/>
    </row>
    <row r="679" s="1" customFormat="1" ht="14.25" spans="3:20">
      <c r="C679" s="8"/>
      <c r="D679" s="25"/>
      <c r="E679" s="25"/>
      <c r="F679" s="25"/>
      <c r="G679" s="25"/>
      <c r="H679" s="25"/>
      <c r="T679" s="33"/>
    </row>
    <row r="680" s="1" customFormat="1" ht="14.25" spans="3:20">
      <c r="C680" s="8"/>
      <c r="D680" s="25"/>
      <c r="E680" s="25"/>
      <c r="F680" s="25"/>
      <c r="G680" s="25"/>
      <c r="H680" s="25"/>
      <c r="T680" s="33"/>
    </row>
    <row r="681" s="1" customFormat="1" ht="14.25" spans="3:20">
      <c r="C681" s="8"/>
      <c r="D681" s="25"/>
      <c r="E681" s="25"/>
      <c r="F681" s="25"/>
      <c r="G681" s="25"/>
      <c r="H681" s="25"/>
      <c r="T681" s="33"/>
    </row>
    <row r="682" s="1" customFormat="1" ht="14.25" spans="3:20">
      <c r="C682" s="8"/>
      <c r="D682" s="25"/>
      <c r="E682" s="25"/>
      <c r="F682" s="25"/>
      <c r="G682" s="25"/>
      <c r="H682" s="25"/>
      <c r="T682" s="33"/>
    </row>
    <row r="683" s="1" customFormat="1" ht="14.25" spans="3:20">
      <c r="C683" s="8"/>
      <c r="D683" s="25"/>
      <c r="E683" s="25"/>
      <c r="F683" s="25"/>
      <c r="G683" s="25"/>
      <c r="H683" s="25"/>
      <c r="T683" s="33"/>
    </row>
    <row r="684" s="1" customFormat="1" ht="14.25" spans="3:20">
      <c r="C684" s="8"/>
      <c r="D684" s="25"/>
      <c r="E684" s="25"/>
      <c r="F684" s="25"/>
      <c r="G684" s="25"/>
      <c r="H684" s="25"/>
      <c r="T684" s="33"/>
    </row>
    <row r="685" s="1" customFormat="1" ht="14.25" spans="3:20">
      <c r="C685" s="8"/>
      <c r="D685" s="25"/>
      <c r="E685" s="25"/>
      <c r="F685" s="25"/>
      <c r="G685" s="25"/>
      <c r="H685" s="25"/>
      <c r="T685" s="33"/>
    </row>
    <row r="686" s="1" customFormat="1" ht="14.25" spans="3:20">
      <c r="C686" s="8"/>
      <c r="D686" s="25"/>
      <c r="E686" s="25"/>
      <c r="F686" s="25"/>
      <c r="G686" s="25"/>
      <c r="H686" s="25"/>
      <c r="T686" s="33"/>
    </row>
    <row r="687" s="1" customFormat="1" ht="14.25" spans="3:20">
      <c r="C687" s="8"/>
      <c r="D687" s="25"/>
      <c r="E687" s="25"/>
      <c r="F687" s="25"/>
      <c r="G687" s="25"/>
      <c r="H687" s="25"/>
      <c r="T687" s="33"/>
    </row>
    <row r="688" s="1" customFormat="1" ht="14.25" spans="3:20">
      <c r="C688" s="8"/>
      <c r="D688" s="25"/>
      <c r="E688" s="25"/>
      <c r="F688" s="25"/>
      <c r="G688" s="25"/>
      <c r="H688" s="25"/>
      <c r="T688" s="33"/>
    </row>
    <row r="689" s="1" customFormat="1" ht="14.25" spans="3:20">
      <c r="C689" s="8"/>
      <c r="D689" s="25"/>
      <c r="E689" s="25"/>
      <c r="F689" s="25"/>
      <c r="G689" s="25"/>
      <c r="H689" s="25"/>
      <c r="T689" s="33"/>
    </row>
    <row r="690" s="1" customFormat="1" ht="14.25" spans="3:20">
      <c r="C690" s="8"/>
      <c r="D690" s="25"/>
      <c r="E690" s="25"/>
      <c r="F690" s="25"/>
      <c r="G690" s="25"/>
      <c r="H690" s="25"/>
      <c r="T690" s="33"/>
    </row>
    <row r="691" s="1" customFormat="1" ht="14.25" spans="3:20">
      <c r="C691" s="8"/>
      <c r="D691" s="25"/>
      <c r="E691" s="25"/>
      <c r="F691" s="25"/>
      <c r="G691" s="25"/>
      <c r="H691" s="25"/>
      <c r="T691" s="33"/>
    </row>
    <row r="692" s="1" customFormat="1" ht="14.25" spans="3:20">
      <c r="C692" s="8"/>
      <c r="D692" s="25"/>
      <c r="E692" s="25"/>
      <c r="F692" s="25"/>
      <c r="G692" s="25"/>
      <c r="H692" s="25"/>
      <c r="T692" s="33"/>
    </row>
    <row r="693" s="1" customFormat="1" ht="14.25" spans="3:20">
      <c r="C693" s="8"/>
      <c r="D693" s="25"/>
      <c r="E693" s="25"/>
      <c r="F693" s="25"/>
      <c r="G693" s="25"/>
      <c r="H693" s="25"/>
      <c r="T693" s="33"/>
    </row>
    <row r="694" s="1" customFormat="1" ht="14.25" spans="3:20">
      <c r="C694" s="8"/>
      <c r="D694" s="25"/>
      <c r="E694" s="25"/>
      <c r="F694" s="25"/>
      <c r="G694" s="25"/>
      <c r="H694" s="25"/>
      <c r="T694" s="33"/>
    </row>
    <row r="695" s="1" customFormat="1" ht="14.25" spans="3:20">
      <c r="C695" s="8"/>
      <c r="D695" s="25"/>
      <c r="E695" s="25"/>
      <c r="F695" s="25"/>
      <c r="G695" s="25"/>
      <c r="H695" s="25"/>
      <c r="T695" s="33"/>
    </row>
    <row r="696" s="1" customFormat="1" ht="14.25" spans="3:20">
      <c r="C696" s="8"/>
      <c r="D696" s="25"/>
      <c r="E696" s="25"/>
      <c r="F696" s="25"/>
      <c r="G696" s="25"/>
      <c r="H696" s="25"/>
      <c r="T696" s="33"/>
    </row>
    <row r="697" s="1" customFormat="1" ht="14.25" spans="3:20">
      <c r="C697" s="8"/>
      <c r="D697" s="25"/>
      <c r="E697" s="25"/>
      <c r="F697" s="25"/>
      <c r="G697" s="25"/>
      <c r="H697" s="25"/>
      <c r="T697" s="33"/>
    </row>
    <row r="698" s="1" customFormat="1" ht="14.25" spans="3:20">
      <c r="C698" s="8"/>
      <c r="D698" s="25"/>
      <c r="E698" s="25"/>
      <c r="F698" s="25"/>
      <c r="G698" s="25"/>
      <c r="H698" s="25"/>
      <c r="T698" s="33"/>
    </row>
    <row r="699" s="1" customFormat="1" ht="14.25" spans="3:20">
      <c r="C699" s="8"/>
      <c r="D699" s="25"/>
      <c r="E699" s="25"/>
      <c r="F699" s="25"/>
      <c r="G699" s="25"/>
      <c r="H699" s="25"/>
      <c r="T699" s="33"/>
    </row>
    <row r="700" s="1" customFormat="1" ht="14.25" spans="3:20">
      <c r="C700" s="8"/>
      <c r="D700" s="25"/>
      <c r="E700" s="25"/>
      <c r="F700" s="25"/>
      <c r="G700" s="25"/>
      <c r="H700" s="25"/>
      <c r="T700" s="33"/>
    </row>
    <row r="701" s="1" customFormat="1" ht="14.25" spans="3:20">
      <c r="C701" s="8"/>
      <c r="D701" s="25"/>
      <c r="E701" s="25"/>
      <c r="F701" s="25"/>
      <c r="G701" s="25"/>
      <c r="H701" s="25"/>
      <c r="T701" s="33"/>
    </row>
    <row r="702" s="1" customFormat="1" ht="14.25" spans="3:20">
      <c r="C702" s="8"/>
      <c r="D702" s="25"/>
      <c r="E702" s="25"/>
      <c r="F702" s="25"/>
      <c r="G702" s="25"/>
      <c r="H702" s="25"/>
      <c r="T702" s="33"/>
    </row>
    <row r="703" s="1" customFormat="1" ht="14.25" spans="3:20">
      <c r="C703" s="8"/>
      <c r="D703" s="25"/>
      <c r="E703" s="25"/>
      <c r="F703" s="25"/>
      <c r="G703" s="25"/>
      <c r="H703" s="25"/>
      <c r="T703" s="33"/>
    </row>
    <row r="704" s="1" customFormat="1" ht="14.25" spans="3:20">
      <c r="C704" s="8"/>
      <c r="D704" s="25"/>
      <c r="E704" s="25"/>
      <c r="F704" s="25"/>
      <c r="G704" s="25"/>
      <c r="H704" s="25"/>
      <c r="T704" s="33"/>
    </row>
    <row r="705" s="1" customFormat="1" ht="14.25" spans="3:20">
      <c r="C705" s="8"/>
      <c r="D705" s="25"/>
      <c r="E705" s="25"/>
      <c r="F705" s="25"/>
      <c r="G705" s="25"/>
      <c r="H705" s="25"/>
      <c r="T705" s="33"/>
    </row>
    <row r="706" s="1" customFormat="1" ht="14.25" spans="3:20">
      <c r="C706" s="8"/>
      <c r="D706" s="25"/>
      <c r="E706" s="25"/>
      <c r="F706" s="25"/>
      <c r="G706" s="25"/>
      <c r="H706" s="25"/>
      <c r="T706" s="33"/>
    </row>
    <row r="707" s="1" customFormat="1" ht="14.25" spans="3:20">
      <c r="C707" s="8"/>
      <c r="D707" s="25"/>
      <c r="E707" s="25"/>
      <c r="F707" s="25"/>
      <c r="G707" s="25"/>
      <c r="H707" s="25"/>
      <c r="T707" s="33"/>
    </row>
    <row r="708" s="1" customFormat="1" ht="14.25" spans="3:20">
      <c r="C708" s="8"/>
      <c r="D708" s="25"/>
      <c r="E708" s="25"/>
      <c r="F708" s="25"/>
      <c r="G708" s="25"/>
      <c r="H708" s="25"/>
      <c r="T708" s="33"/>
    </row>
    <row r="709" s="1" customFormat="1" ht="14.25" spans="3:20">
      <c r="C709" s="8"/>
      <c r="D709" s="25"/>
      <c r="E709" s="25"/>
      <c r="F709" s="25"/>
      <c r="G709" s="25"/>
      <c r="H709" s="25"/>
      <c r="T709" s="33"/>
    </row>
    <row r="710" s="1" customFormat="1" ht="14.25" spans="3:20">
      <c r="C710" s="8"/>
      <c r="D710" s="25"/>
      <c r="E710" s="25"/>
      <c r="F710" s="25"/>
      <c r="G710" s="25"/>
      <c r="H710" s="25"/>
      <c r="T710" s="33"/>
    </row>
    <row r="711" s="1" customFormat="1" ht="14.25" spans="3:20">
      <c r="C711" s="8"/>
      <c r="D711" s="25"/>
      <c r="E711" s="25"/>
      <c r="F711" s="25"/>
      <c r="G711" s="25"/>
      <c r="H711" s="25"/>
      <c r="T711" s="33"/>
    </row>
    <row r="712" s="1" customFormat="1" ht="14.25" spans="3:20">
      <c r="C712" s="8"/>
      <c r="D712" s="25"/>
      <c r="E712" s="25"/>
      <c r="F712" s="25"/>
      <c r="G712" s="25"/>
      <c r="H712" s="25"/>
      <c r="T712" s="33"/>
    </row>
    <row r="713" s="1" customFormat="1" ht="14.25" spans="3:20">
      <c r="C713" s="8"/>
      <c r="D713" s="25"/>
      <c r="E713" s="25"/>
      <c r="F713" s="25"/>
      <c r="G713" s="25"/>
      <c r="H713" s="25"/>
      <c r="T713" s="33"/>
    </row>
    <row r="714" s="1" customFormat="1" ht="14.25" spans="3:20">
      <c r="C714" s="8"/>
      <c r="D714" s="25"/>
      <c r="E714" s="25"/>
      <c r="F714" s="25"/>
      <c r="G714" s="25"/>
      <c r="H714" s="25"/>
      <c r="T714" s="33"/>
    </row>
    <row r="715" s="1" customFormat="1" ht="14.25" spans="3:20">
      <c r="C715" s="8"/>
      <c r="D715" s="25"/>
      <c r="E715" s="25"/>
      <c r="F715" s="25"/>
      <c r="G715" s="25"/>
      <c r="H715" s="25"/>
      <c r="T715" s="33"/>
    </row>
    <row r="716" s="1" customFormat="1" ht="14.25" spans="3:20">
      <c r="C716" s="8"/>
      <c r="D716" s="25"/>
      <c r="E716" s="25"/>
      <c r="F716" s="25"/>
      <c r="G716" s="25"/>
      <c r="H716" s="25"/>
      <c r="T716" s="33"/>
    </row>
    <row r="717" s="1" customFormat="1" ht="14.25" spans="3:20">
      <c r="C717" s="8"/>
      <c r="D717" s="25"/>
      <c r="E717" s="25"/>
      <c r="F717" s="25"/>
      <c r="G717" s="25"/>
      <c r="H717" s="25"/>
      <c r="T717" s="33"/>
    </row>
    <row r="718" s="1" customFormat="1" ht="14.25" spans="3:20">
      <c r="C718" s="8"/>
      <c r="D718" s="25"/>
      <c r="E718" s="25"/>
      <c r="F718" s="25"/>
      <c r="G718" s="25"/>
      <c r="H718" s="25"/>
      <c r="T718" s="33"/>
    </row>
    <row r="719" s="1" customFormat="1" ht="14.25" spans="3:20">
      <c r="C719" s="8"/>
      <c r="D719" s="25"/>
      <c r="E719" s="25"/>
      <c r="F719" s="25"/>
      <c r="G719" s="25"/>
      <c r="H719" s="25"/>
      <c r="T719" s="33"/>
    </row>
    <row r="720" s="1" customFormat="1" ht="14.25" spans="3:20">
      <c r="C720" s="8"/>
      <c r="D720" s="25"/>
      <c r="E720" s="25"/>
      <c r="F720" s="25"/>
      <c r="G720" s="25"/>
      <c r="H720" s="25"/>
      <c r="T720" s="33"/>
    </row>
    <row r="721" s="1" customFormat="1" ht="14.25" spans="3:20">
      <c r="C721" s="8"/>
      <c r="D721" s="25"/>
      <c r="E721" s="25"/>
      <c r="F721" s="25"/>
      <c r="G721" s="25"/>
      <c r="H721" s="25"/>
      <c r="T721" s="33"/>
    </row>
    <row r="722" s="1" customFormat="1" ht="14.25" spans="3:20">
      <c r="C722" s="8"/>
      <c r="D722" s="25"/>
      <c r="E722" s="25"/>
      <c r="F722" s="25"/>
      <c r="G722" s="25"/>
      <c r="H722" s="25"/>
      <c r="T722" s="33"/>
    </row>
    <row r="723" s="1" customFormat="1" ht="14.25" spans="3:20">
      <c r="C723" s="8"/>
      <c r="D723" s="25"/>
      <c r="E723" s="25"/>
      <c r="F723" s="25"/>
      <c r="G723" s="25"/>
      <c r="H723" s="25"/>
      <c r="T723" s="33"/>
    </row>
    <row r="724" s="1" customFormat="1" ht="14.25" spans="3:20">
      <c r="C724" s="8"/>
      <c r="D724" s="25"/>
      <c r="E724" s="25"/>
      <c r="F724" s="25"/>
      <c r="G724" s="25"/>
      <c r="H724" s="25"/>
      <c r="T724" s="33"/>
    </row>
    <row r="725" s="1" customFormat="1" ht="14.25" spans="3:20">
      <c r="C725" s="8"/>
      <c r="D725" s="25"/>
      <c r="E725" s="25"/>
      <c r="F725" s="25"/>
      <c r="G725" s="25"/>
      <c r="H725" s="25"/>
      <c r="T725" s="33"/>
    </row>
    <row r="726" s="1" customFormat="1" ht="14.25" spans="3:20">
      <c r="C726" s="8"/>
      <c r="D726" s="25"/>
      <c r="E726" s="25"/>
      <c r="F726" s="25"/>
      <c r="G726" s="25"/>
      <c r="H726" s="25"/>
      <c r="T726" s="33"/>
    </row>
    <row r="727" s="1" customFormat="1" ht="14.25" spans="3:20">
      <c r="C727" s="8"/>
      <c r="D727" s="25"/>
      <c r="E727" s="25"/>
      <c r="F727" s="25"/>
      <c r="G727" s="25"/>
      <c r="H727" s="25"/>
      <c r="T727" s="33"/>
    </row>
    <row r="728" s="1" customFormat="1" ht="14.25" spans="3:20">
      <c r="C728" s="8"/>
      <c r="D728" s="25"/>
      <c r="E728" s="25"/>
      <c r="F728" s="25"/>
      <c r="G728" s="25"/>
      <c r="H728" s="25"/>
      <c r="T728" s="33"/>
    </row>
    <row r="729" s="1" customFormat="1" ht="14.25" spans="3:20">
      <c r="C729" s="8"/>
      <c r="D729" s="25"/>
      <c r="E729" s="25"/>
      <c r="F729" s="25"/>
      <c r="G729" s="25"/>
      <c r="H729" s="25"/>
      <c r="T729" s="33"/>
    </row>
    <row r="730" s="1" customFormat="1" ht="14.25" spans="3:20">
      <c r="C730" s="8"/>
      <c r="D730" s="25"/>
      <c r="E730" s="25"/>
      <c r="F730" s="25"/>
      <c r="G730" s="25"/>
      <c r="H730" s="25"/>
      <c r="T730" s="33"/>
    </row>
    <row r="731" s="1" customFormat="1" ht="14.25" spans="3:20">
      <c r="C731" s="8"/>
      <c r="D731" s="25"/>
      <c r="E731" s="25"/>
      <c r="F731" s="25"/>
      <c r="G731" s="25"/>
      <c r="H731" s="25"/>
      <c r="T731" s="33"/>
    </row>
    <row r="732" s="1" customFormat="1" ht="14.25" spans="3:20">
      <c r="C732" s="8"/>
      <c r="D732" s="25"/>
      <c r="E732" s="25"/>
      <c r="F732" s="25"/>
      <c r="G732" s="25"/>
      <c r="H732" s="25"/>
      <c r="T732" s="33"/>
    </row>
    <row r="733" s="1" customFormat="1" ht="14.25" spans="3:20">
      <c r="C733" s="8"/>
      <c r="D733" s="25"/>
      <c r="E733" s="25"/>
      <c r="F733" s="25"/>
      <c r="G733" s="25"/>
      <c r="H733" s="25"/>
      <c r="T733" s="33"/>
    </row>
    <row r="734" s="1" customFormat="1" ht="14.25" spans="3:20">
      <c r="C734" s="8"/>
      <c r="D734" s="25"/>
      <c r="E734" s="25"/>
      <c r="F734" s="25"/>
      <c r="G734" s="25"/>
      <c r="H734" s="25"/>
      <c r="T734" s="33"/>
    </row>
    <row r="735" s="1" customFormat="1" ht="14.25" spans="3:20">
      <c r="C735" s="8"/>
      <c r="D735" s="25"/>
      <c r="E735" s="25"/>
      <c r="F735" s="25"/>
      <c r="G735" s="25"/>
      <c r="H735" s="25"/>
      <c r="T735" s="33"/>
    </row>
    <row r="736" s="1" customFormat="1" ht="14.25" spans="3:20">
      <c r="C736" s="8"/>
      <c r="D736" s="25"/>
      <c r="E736" s="25"/>
      <c r="F736" s="25"/>
      <c r="G736" s="25"/>
      <c r="H736" s="25"/>
      <c r="T736" s="33"/>
    </row>
    <row r="737" s="1" customFormat="1" ht="14.25" spans="3:20">
      <c r="C737" s="8"/>
      <c r="D737" s="25"/>
      <c r="E737" s="25"/>
      <c r="F737" s="25"/>
      <c r="G737" s="25"/>
      <c r="H737" s="25"/>
      <c r="T737" s="33"/>
    </row>
    <row r="738" s="1" customFormat="1" ht="14.25" spans="3:20">
      <c r="C738" s="8"/>
      <c r="D738" s="25"/>
      <c r="E738" s="25"/>
      <c r="F738" s="25"/>
      <c r="G738" s="25"/>
      <c r="H738" s="25"/>
      <c r="T738" s="33"/>
    </row>
    <row r="739" s="1" customFormat="1" ht="14.25" spans="3:20">
      <c r="C739" s="8"/>
      <c r="D739" s="25"/>
      <c r="E739" s="25"/>
      <c r="F739" s="25"/>
      <c r="G739" s="25"/>
      <c r="H739" s="25"/>
      <c r="T739" s="33"/>
    </row>
    <row r="740" s="1" customFormat="1" ht="14.25" spans="3:20">
      <c r="C740" s="8"/>
      <c r="D740" s="25"/>
      <c r="E740" s="25"/>
      <c r="F740" s="25"/>
      <c r="G740" s="25"/>
      <c r="H740" s="25"/>
      <c r="T740" s="33"/>
    </row>
    <row r="741" s="1" customFormat="1" ht="14.25" spans="3:20">
      <c r="C741" s="8"/>
      <c r="D741" s="25"/>
      <c r="E741" s="25"/>
      <c r="F741" s="25"/>
      <c r="G741" s="25"/>
      <c r="H741" s="25"/>
      <c r="T741" s="33"/>
    </row>
    <row r="742" s="1" customFormat="1" ht="14.25" spans="3:20">
      <c r="C742" s="8"/>
      <c r="D742" s="25"/>
      <c r="E742" s="25"/>
      <c r="F742" s="25"/>
      <c r="G742" s="25"/>
      <c r="H742" s="25"/>
      <c r="T742" s="33"/>
    </row>
    <row r="743" s="1" customFormat="1" ht="14.25" spans="3:20">
      <c r="C743" s="8"/>
      <c r="D743" s="25"/>
      <c r="E743" s="25"/>
      <c r="F743" s="25"/>
      <c r="G743" s="25"/>
      <c r="H743" s="25"/>
      <c r="T743" s="33"/>
    </row>
    <row r="744" s="1" customFormat="1" ht="14.25" spans="3:20">
      <c r="C744" s="8"/>
      <c r="D744" s="25"/>
      <c r="E744" s="25"/>
      <c r="F744" s="25"/>
      <c r="G744" s="25"/>
      <c r="H744" s="25"/>
      <c r="T744" s="33"/>
    </row>
    <row r="745" s="1" customFormat="1" ht="14.25" spans="3:20">
      <c r="C745" s="8"/>
      <c r="D745" s="25"/>
      <c r="E745" s="25"/>
      <c r="F745" s="25"/>
      <c r="G745" s="25"/>
      <c r="H745" s="25"/>
      <c r="T745" s="33"/>
    </row>
    <row r="746" s="1" customFormat="1" ht="14.25" spans="3:20">
      <c r="C746" s="8"/>
      <c r="D746" s="25"/>
      <c r="E746" s="25"/>
      <c r="F746" s="25"/>
      <c r="G746" s="25"/>
      <c r="H746" s="25"/>
      <c r="T746" s="33"/>
    </row>
    <row r="747" s="1" customFormat="1" ht="14.25" spans="3:20">
      <c r="C747" s="8"/>
      <c r="D747" s="25"/>
      <c r="E747" s="25"/>
      <c r="F747" s="25"/>
      <c r="G747" s="25"/>
      <c r="H747" s="25"/>
      <c r="T747" s="33"/>
    </row>
    <row r="748" s="1" customFormat="1" ht="14.25" spans="3:20">
      <c r="C748" s="8"/>
      <c r="D748" s="25"/>
      <c r="E748" s="25"/>
      <c r="F748" s="25"/>
      <c r="G748" s="25"/>
      <c r="H748" s="25"/>
      <c r="T748" s="33"/>
    </row>
    <row r="749" s="1" customFormat="1" ht="14.25" spans="3:20">
      <c r="C749" s="8"/>
      <c r="D749" s="25"/>
      <c r="E749" s="25"/>
      <c r="F749" s="25"/>
      <c r="G749" s="25"/>
      <c r="H749" s="25"/>
      <c r="T749" s="33"/>
    </row>
    <row r="750" s="1" customFormat="1" ht="14.25" spans="3:20">
      <c r="C750" s="8"/>
      <c r="D750" s="25"/>
      <c r="E750" s="25"/>
      <c r="F750" s="25"/>
      <c r="G750" s="25"/>
      <c r="H750" s="25"/>
      <c r="T750" s="33"/>
    </row>
    <row r="751" s="1" customFormat="1" ht="14.25" spans="3:20">
      <c r="C751" s="8"/>
      <c r="D751" s="25"/>
      <c r="E751" s="25"/>
      <c r="F751" s="25"/>
      <c r="G751" s="25"/>
      <c r="H751" s="25"/>
      <c r="T751" s="33"/>
    </row>
    <row r="752" s="1" customFormat="1" ht="14.25" spans="3:20">
      <c r="C752" s="8"/>
      <c r="D752" s="25"/>
      <c r="E752" s="25"/>
      <c r="F752" s="25"/>
      <c r="G752" s="25"/>
      <c r="H752" s="25"/>
      <c r="T752" s="33"/>
    </row>
    <row r="753" s="1" customFormat="1" ht="14.25" spans="3:20">
      <c r="C753" s="8"/>
      <c r="D753" s="25"/>
      <c r="E753" s="25"/>
      <c r="F753" s="25"/>
      <c r="G753" s="25"/>
      <c r="H753" s="25"/>
      <c r="T753" s="33"/>
    </row>
    <row r="754" s="1" customFormat="1" ht="14.25" spans="3:20">
      <c r="C754" s="8"/>
      <c r="D754" s="25"/>
      <c r="E754" s="25"/>
      <c r="F754" s="25"/>
      <c r="G754" s="25"/>
      <c r="H754" s="25"/>
      <c r="T754" s="33"/>
    </row>
    <row r="755" s="1" customFormat="1" ht="14.25" spans="3:20">
      <c r="C755" s="8"/>
      <c r="D755" s="25"/>
      <c r="E755" s="25"/>
      <c r="F755" s="25"/>
      <c r="G755" s="25"/>
      <c r="H755" s="25"/>
      <c r="T755" s="33"/>
    </row>
    <row r="756" s="1" customFormat="1" ht="14.25" spans="3:20">
      <c r="C756" s="8"/>
      <c r="D756" s="25"/>
      <c r="E756" s="25"/>
      <c r="F756" s="25"/>
      <c r="G756" s="25"/>
      <c r="H756" s="25"/>
      <c r="T756" s="33"/>
    </row>
    <row r="757" s="1" customFormat="1" ht="14.25" spans="3:20">
      <c r="C757" s="8"/>
      <c r="D757" s="25"/>
      <c r="E757" s="25"/>
      <c r="F757" s="25"/>
      <c r="G757" s="25"/>
      <c r="H757" s="25"/>
      <c r="T757" s="33"/>
    </row>
    <row r="758" s="1" customFormat="1" ht="14.25" spans="3:20">
      <c r="C758" s="8"/>
      <c r="D758" s="25"/>
      <c r="E758" s="25"/>
      <c r="F758" s="25"/>
      <c r="G758" s="25"/>
      <c r="H758" s="25"/>
      <c r="T758" s="33"/>
    </row>
    <row r="759" s="1" customFormat="1" ht="14.25" spans="3:20">
      <c r="C759" s="8"/>
      <c r="D759" s="25"/>
      <c r="E759" s="25"/>
      <c r="F759" s="25"/>
      <c r="G759" s="25"/>
      <c r="H759" s="25"/>
      <c r="T759" s="33"/>
    </row>
    <row r="760" s="1" customFormat="1" ht="14.25" spans="3:20">
      <c r="C760" s="8"/>
      <c r="D760" s="25"/>
      <c r="E760" s="25"/>
      <c r="F760" s="25"/>
      <c r="G760" s="25"/>
      <c r="H760" s="25"/>
      <c r="T760" s="33"/>
    </row>
    <row r="761" s="1" customFormat="1" ht="14.25" spans="3:20">
      <c r="C761" s="8"/>
      <c r="D761" s="25"/>
      <c r="E761" s="25"/>
      <c r="F761" s="25"/>
      <c r="G761" s="25"/>
      <c r="H761" s="25"/>
      <c r="T761" s="33"/>
    </row>
    <row r="762" s="1" customFormat="1" ht="14.25" spans="3:20">
      <c r="C762" s="8"/>
      <c r="D762" s="25"/>
      <c r="E762" s="25"/>
      <c r="F762" s="25"/>
      <c r="G762" s="25"/>
      <c r="H762" s="25"/>
      <c r="T762" s="33"/>
    </row>
    <row r="763" s="1" customFormat="1" ht="14.25" spans="3:20">
      <c r="C763" s="8"/>
      <c r="D763" s="25"/>
      <c r="E763" s="25"/>
      <c r="F763" s="25"/>
      <c r="G763" s="25"/>
      <c r="H763" s="25"/>
      <c r="T763" s="33"/>
    </row>
    <row r="764" s="1" customFormat="1" ht="14.25" spans="3:20">
      <c r="C764" s="8"/>
      <c r="D764" s="25"/>
      <c r="E764" s="25"/>
      <c r="F764" s="25"/>
      <c r="G764" s="25"/>
      <c r="H764" s="25"/>
      <c r="T764" s="33"/>
    </row>
    <row r="765" s="1" customFormat="1" ht="14.25" spans="3:20">
      <c r="C765" s="8"/>
      <c r="D765" s="25"/>
      <c r="E765" s="25"/>
      <c r="F765" s="25"/>
      <c r="G765" s="25"/>
      <c r="H765" s="25"/>
      <c r="T765" s="33"/>
    </row>
    <row r="766" s="1" customFormat="1" ht="14.25" spans="3:20">
      <c r="C766" s="8"/>
      <c r="D766" s="25"/>
      <c r="E766" s="25"/>
      <c r="F766" s="25"/>
      <c r="G766" s="25"/>
      <c r="H766" s="25"/>
      <c r="T766" s="33"/>
    </row>
    <row r="767" s="1" customFormat="1" ht="14.25" spans="3:20">
      <c r="C767" s="8"/>
      <c r="D767" s="25"/>
      <c r="E767" s="25"/>
      <c r="F767" s="25"/>
      <c r="G767" s="25"/>
      <c r="H767" s="25"/>
      <c r="T767" s="33"/>
    </row>
    <row r="768" s="1" customFormat="1" ht="14.25" spans="3:20">
      <c r="C768" s="8"/>
      <c r="D768" s="25"/>
      <c r="E768" s="25"/>
      <c r="F768" s="25"/>
      <c r="G768" s="25"/>
      <c r="H768" s="25"/>
      <c r="T768" s="33"/>
    </row>
    <row r="769" s="1" customFormat="1" ht="14.25" spans="3:20">
      <c r="C769" s="8"/>
      <c r="D769" s="25"/>
      <c r="E769" s="25"/>
      <c r="F769" s="25"/>
      <c r="G769" s="25"/>
      <c r="H769" s="25"/>
      <c r="T769" s="33"/>
    </row>
    <row r="770" s="1" customFormat="1" ht="14.25" spans="3:20">
      <c r="C770" s="8"/>
      <c r="D770" s="25"/>
      <c r="E770" s="25"/>
      <c r="F770" s="25"/>
      <c r="G770" s="25"/>
      <c r="H770" s="25"/>
      <c r="T770" s="33"/>
    </row>
    <row r="771" s="1" customFormat="1" ht="14.25" spans="3:20">
      <c r="C771" s="8"/>
      <c r="D771" s="25"/>
      <c r="E771" s="25"/>
      <c r="F771" s="25"/>
      <c r="G771" s="25"/>
      <c r="H771" s="25"/>
      <c r="T771" s="33"/>
    </row>
    <row r="772" s="1" customFormat="1" ht="14.25" spans="3:20">
      <c r="C772" s="8"/>
      <c r="D772" s="25"/>
      <c r="E772" s="25"/>
      <c r="F772" s="25"/>
      <c r="G772" s="25"/>
      <c r="H772" s="25"/>
      <c r="T772" s="33"/>
    </row>
    <row r="773" s="1" customFormat="1" ht="14.25" spans="3:20">
      <c r="C773" s="8"/>
      <c r="D773" s="25"/>
      <c r="E773" s="25"/>
      <c r="F773" s="25"/>
      <c r="G773" s="25"/>
      <c r="H773" s="25"/>
      <c r="T773" s="33"/>
    </row>
    <row r="774" s="1" customFormat="1" ht="14.25" spans="3:20">
      <c r="C774" s="8"/>
      <c r="D774" s="25"/>
      <c r="E774" s="25"/>
      <c r="F774" s="25"/>
      <c r="G774" s="25"/>
      <c r="H774" s="25"/>
      <c r="T774" s="33"/>
    </row>
    <row r="775" s="1" customFormat="1" ht="14.25" spans="3:20">
      <c r="C775" s="8"/>
      <c r="D775" s="25"/>
      <c r="E775" s="25"/>
      <c r="F775" s="25"/>
      <c r="G775" s="25"/>
      <c r="H775" s="25"/>
      <c r="T775" s="33"/>
    </row>
    <row r="776" s="1" customFormat="1" ht="14.25" spans="3:20">
      <c r="C776" s="8"/>
      <c r="D776" s="25"/>
      <c r="E776" s="25"/>
      <c r="F776" s="25"/>
      <c r="G776" s="25"/>
      <c r="H776" s="25"/>
      <c r="T776" s="33"/>
    </row>
    <row r="777" s="1" customFormat="1" ht="14.25" spans="3:20">
      <c r="C777" s="8"/>
      <c r="D777" s="25"/>
      <c r="E777" s="25"/>
      <c r="F777" s="25"/>
      <c r="G777" s="25"/>
      <c r="H777" s="25"/>
      <c r="T777" s="33"/>
    </row>
    <row r="778" s="1" customFormat="1" ht="14.25" spans="3:20">
      <c r="C778" s="8"/>
      <c r="D778" s="25"/>
      <c r="E778" s="25"/>
      <c r="F778" s="25"/>
      <c r="G778" s="25"/>
      <c r="H778" s="25"/>
      <c r="T778" s="33"/>
    </row>
    <row r="779" s="1" customFormat="1" ht="14.25" spans="3:20">
      <c r="C779" s="8"/>
      <c r="D779" s="25"/>
      <c r="E779" s="25"/>
      <c r="F779" s="25"/>
      <c r="G779" s="25"/>
      <c r="H779" s="25"/>
      <c r="T779" s="33"/>
    </row>
    <row r="780" s="1" customFormat="1" ht="14.25" spans="3:20">
      <c r="C780" s="8"/>
      <c r="D780" s="25"/>
      <c r="E780" s="25"/>
      <c r="F780" s="25"/>
      <c r="G780" s="25"/>
      <c r="H780" s="25"/>
      <c r="T780" s="33"/>
    </row>
    <row r="781" s="1" customFormat="1" ht="14.25" spans="3:20">
      <c r="C781" s="8"/>
      <c r="D781" s="25"/>
      <c r="E781" s="25"/>
      <c r="F781" s="25"/>
      <c r="G781" s="25"/>
      <c r="H781" s="25"/>
      <c r="T781" s="33"/>
    </row>
    <row r="782" s="1" customFormat="1" ht="14.25" spans="3:20">
      <c r="C782" s="8"/>
      <c r="D782" s="25"/>
      <c r="E782" s="25"/>
      <c r="F782" s="25"/>
      <c r="G782" s="25"/>
      <c r="H782" s="25"/>
      <c r="T782" s="33"/>
    </row>
    <row r="783" s="1" customFormat="1" ht="14.25" spans="3:20">
      <c r="C783" s="8"/>
      <c r="D783" s="25"/>
      <c r="E783" s="25"/>
      <c r="F783" s="25"/>
      <c r="G783" s="25"/>
      <c r="H783" s="25"/>
      <c r="T783" s="33"/>
    </row>
    <row r="784" s="1" customFormat="1" ht="14.25" spans="3:20">
      <c r="C784" s="8"/>
      <c r="D784" s="25"/>
      <c r="E784" s="25"/>
      <c r="F784" s="25"/>
      <c r="G784" s="25"/>
      <c r="H784" s="25"/>
      <c r="T784" s="33"/>
    </row>
    <row r="785" s="1" customFormat="1" ht="14.25" spans="3:20">
      <c r="C785" s="8"/>
      <c r="D785" s="25"/>
      <c r="E785" s="25"/>
      <c r="F785" s="25"/>
      <c r="G785" s="25"/>
      <c r="H785" s="25"/>
      <c r="T785" s="33"/>
    </row>
    <row r="786" s="1" customFormat="1" ht="14.25" spans="3:20">
      <c r="C786" s="8"/>
      <c r="D786" s="25"/>
      <c r="E786" s="25"/>
      <c r="F786" s="25"/>
      <c r="G786" s="25"/>
      <c r="H786" s="25"/>
      <c r="T786" s="33"/>
    </row>
    <row r="787" s="1" customFormat="1" ht="14.25" spans="3:20">
      <c r="C787" s="8"/>
      <c r="D787" s="25"/>
      <c r="E787" s="25"/>
      <c r="F787" s="25"/>
      <c r="G787" s="25"/>
      <c r="H787" s="25"/>
      <c r="T787" s="33"/>
    </row>
    <row r="788" s="1" customFormat="1" ht="14.25" spans="3:20">
      <c r="C788" s="8"/>
      <c r="D788" s="25"/>
      <c r="E788" s="25"/>
      <c r="F788" s="25"/>
      <c r="G788" s="25"/>
      <c r="H788" s="25"/>
      <c r="T788" s="33"/>
    </row>
    <row r="789" s="1" customFormat="1" ht="14.25" spans="3:20">
      <c r="C789" s="8"/>
      <c r="D789" s="25"/>
      <c r="E789" s="25"/>
      <c r="F789" s="25"/>
      <c r="G789" s="25"/>
      <c r="H789" s="25"/>
      <c r="T789" s="33"/>
    </row>
    <row r="790" s="1" customFormat="1" ht="14.25" spans="3:20">
      <c r="C790" s="8"/>
      <c r="D790" s="25"/>
      <c r="E790" s="25"/>
      <c r="F790" s="25"/>
      <c r="G790" s="25"/>
      <c r="H790" s="25"/>
      <c r="T790" s="33"/>
    </row>
    <row r="791" s="1" customFormat="1" ht="14.25" spans="3:20">
      <c r="C791" s="8"/>
      <c r="D791" s="25"/>
      <c r="E791" s="25"/>
      <c r="F791" s="25"/>
      <c r="G791" s="25"/>
      <c r="H791" s="25"/>
      <c r="T791" s="33"/>
    </row>
    <row r="792" s="1" customFormat="1" ht="14.25" spans="3:20">
      <c r="C792" s="8"/>
      <c r="D792" s="25"/>
      <c r="E792" s="25"/>
      <c r="F792" s="25"/>
      <c r="G792" s="25"/>
      <c r="H792" s="25"/>
      <c r="T792" s="33"/>
    </row>
    <row r="793" s="1" customFormat="1" ht="14.25" spans="3:20">
      <c r="C793" s="8"/>
      <c r="D793" s="25"/>
      <c r="E793" s="25"/>
      <c r="F793" s="25"/>
      <c r="G793" s="25"/>
      <c r="H793" s="25"/>
      <c r="T793" s="33"/>
    </row>
    <row r="794" s="1" customFormat="1" ht="14.25" spans="3:20">
      <c r="C794" s="8"/>
      <c r="D794" s="25"/>
      <c r="E794" s="25"/>
      <c r="F794" s="25"/>
      <c r="G794" s="25"/>
      <c r="H794" s="25"/>
      <c r="T794" s="33"/>
    </row>
    <row r="795" s="1" customFormat="1" ht="14.25" spans="3:20">
      <c r="C795" s="8"/>
      <c r="D795" s="25"/>
      <c r="E795" s="25"/>
      <c r="F795" s="25"/>
      <c r="G795" s="25"/>
      <c r="H795" s="25"/>
      <c r="T795" s="33"/>
    </row>
    <row r="796" s="1" customFormat="1" ht="14.25" spans="3:20">
      <c r="C796" s="8"/>
      <c r="D796" s="25"/>
      <c r="E796" s="25"/>
      <c r="F796" s="25"/>
      <c r="G796" s="25"/>
      <c r="H796" s="25"/>
      <c r="T796" s="33"/>
    </row>
    <row r="797" s="1" customFormat="1" ht="14.25" spans="3:20">
      <c r="C797" s="8"/>
      <c r="D797" s="25"/>
      <c r="E797" s="25"/>
      <c r="F797" s="25"/>
      <c r="G797" s="25"/>
      <c r="H797" s="25"/>
      <c r="T797" s="33"/>
    </row>
    <row r="798" s="1" customFormat="1" ht="14.25" spans="3:20">
      <c r="C798" s="8"/>
      <c r="D798" s="25"/>
      <c r="E798" s="25"/>
      <c r="F798" s="25"/>
      <c r="G798" s="25"/>
      <c r="H798" s="25"/>
      <c r="T798" s="33"/>
    </row>
    <row r="799" s="1" customFormat="1" ht="14.25" spans="3:20">
      <c r="C799" s="8"/>
      <c r="D799" s="25"/>
      <c r="E799" s="25"/>
      <c r="F799" s="25"/>
      <c r="G799" s="25"/>
      <c r="H799" s="25"/>
      <c r="T799" s="33"/>
    </row>
    <row r="800" s="1" customFormat="1" ht="14.25" spans="3:20">
      <c r="C800" s="8"/>
      <c r="D800" s="25"/>
      <c r="E800" s="25"/>
      <c r="F800" s="25"/>
      <c r="G800" s="25"/>
      <c r="H800" s="25"/>
      <c r="T800" s="33"/>
    </row>
    <row r="801" s="1" customFormat="1" ht="14.25" spans="3:20">
      <c r="C801" s="8"/>
      <c r="D801" s="25"/>
      <c r="E801" s="25"/>
      <c r="F801" s="25"/>
      <c r="G801" s="25"/>
      <c r="H801" s="25"/>
      <c r="T801" s="33"/>
    </row>
    <row r="802" s="1" customFormat="1" ht="14.25" spans="3:20">
      <c r="C802" s="8"/>
      <c r="D802" s="25"/>
      <c r="E802" s="25"/>
      <c r="F802" s="25"/>
      <c r="G802" s="25"/>
      <c r="H802" s="25"/>
      <c r="T802" s="33"/>
    </row>
    <row r="803" s="1" customFormat="1" ht="14.25" spans="3:20">
      <c r="C803" s="8"/>
      <c r="D803" s="25"/>
      <c r="E803" s="25"/>
      <c r="F803" s="25"/>
      <c r="G803" s="25"/>
      <c r="H803" s="25"/>
      <c r="T803" s="33"/>
    </row>
    <row r="804" s="1" customFormat="1" ht="14.25" spans="3:20">
      <c r="C804" s="8"/>
      <c r="D804" s="25"/>
      <c r="E804" s="25"/>
      <c r="F804" s="25"/>
      <c r="G804" s="25"/>
      <c r="H804" s="25"/>
      <c r="T804" s="33"/>
    </row>
    <row r="805" s="1" customFormat="1" ht="14.25" spans="3:20">
      <c r="C805" s="8"/>
      <c r="D805" s="25"/>
      <c r="E805" s="25"/>
      <c r="F805" s="25"/>
      <c r="G805" s="25"/>
      <c r="H805" s="25"/>
      <c r="T805" s="33"/>
    </row>
    <row r="806" s="1" customFormat="1" ht="14.25" spans="3:20">
      <c r="C806" s="8"/>
      <c r="D806" s="25"/>
      <c r="E806" s="25"/>
      <c r="F806" s="25"/>
      <c r="G806" s="25"/>
      <c r="H806" s="25"/>
      <c r="T806" s="33"/>
    </row>
    <row r="807" s="1" customFormat="1" ht="14.25" spans="3:20">
      <c r="C807" s="8"/>
      <c r="D807" s="25"/>
      <c r="E807" s="25"/>
      <c r="F807" s="25"/>
      <c r="G807" s="25"/>
      <c r="H807" s="25"/>
      <c r="T807" s="33"/>
    </row>
    <row r="808" s="1" customFormat="1" ht="14.25" spans="3:20">
      <c r="C808" s="8"/>
      <c r="D808" s="25"/>
      <c r="E808" s="25"/>
      <c r="F808" s="25"/>
      <c r="G808" s="25"/>
      <c r="H808" s="25"/>
      <c r="T808" s="33"/>
    </row>
    <row r="809" s="1" customFormat="1" ht="14.25" spans="3:20">
      <c r="C809" s="8"/>
      <c r="D809" s="25"/>
      <c r="E809" s="25"/>
      <c r="F809" s="25"/>
      <c r="G809" s="25"/>
      <c r="H809" s="25"/>
      <c r="T809" s="33"/>
    </row>
    <row r="810" s="1" customFormat="1" ht="14.25" spans="3:20">
      <c r="C810" s="8"/>
      <c r="D810" s="25"/>
      <c r="E810" s="25"/>
      <c r="F810" s="25"/>
      <c r="G810" s="25"/>
      <c r="H810" s="25"/>
      <c r="T810" s="33"/>
    </row>
    <row r="811" s="1" customFormat="1" ht="14.25" spans="3:20">
      <c r="C811" s="8"/>
      <c r="D811" s="25"/>
      <c r="E811" s="25"/>
      <c r="F811" s="25"/>
      <c r="G811" s="25"/>
      <c r="H811" s="25"/>
      <c r="T811" s="33"/>
    </row>
    <row r="812" s="1" customFormat="1" ht="14.25" spans="3:20">
      <c r="C812" s="8"/>
      <c r="D812" s="25"/>
      <c r="E812" s="25"/>
      <c r="F812" s="25"/>
      <c r="G812" s="25"/>
      <c r="H812" s="25"/>
      <c r="T812" s="33"/>
    </row>
    <row r="813" s="1" customFormat="1" ht="14.25" spans="3:20">
      <c r="C813" s="8"/>
      <c r="D813" s="25"/>
      <c r="E813" s="25"/>
      <c r="F813" s="25"/>
      <c r="G813" s="25"/>
      <c r="H813" s="25"/>
      <c r="T813" s="33"/>
    </row>
    <row r="814" s="1" customFormat="1" ht="14.25" spans="3:20">
      <c r="C814" s="8"/>
      <c r="D814" s="25"/>
      <c r="E814" s="25"/>
      <c r="F814" s="25"/>
      <c r="G814" s="25"/>
      <c r="H814" s="25"/>
      <c r="T814" s="33"/>
    </row>
    <row r="815" s="1" customFormat="1" ht="14.25" spans="3:20">
      <c r="C815" s="8"/>
      <c r="D815" s="25"/>
      <c r="E815" s="25"/>
      <c r="F815" s="25"/>
      <c r="G815" s="25"/>
      <c r="H815" s="25"/>
      <c r="T815" s="33"/>
    </row>
    <row r="816" s="1" customFormat="1" ht="14.25" spans="3:20">
      <c r="C816" s="8"/>
      <c r="D816" s="25"/>
      <c r="E816" s="25"/>
      <c r="F816" s="25"/>
      <c r="G816" s="25"/>
      <c r="H816" s="25"/>
      <c r="T816" s="33"/>
    </row>
    <row r="817" s="1" customFormat="1" ht="14.25" spans="3:20">
      <c r="C817" s="8"/>
      <c r="D817" s="25"/>
      <c r="E817" s="25"/>
      <c r="F817" s="25"/>
      <c r="G817" s="25"/>
      <c r="H817" s="25"/>
      <c r="T817" s="33"/>
    </row>
    <row r="818" s="1" customFormat="1" ht="14.25" spans="3:20">
      <c r="C818" s="8"/>
      <c r="D818" s="25"/>
      <c r="E818" s="25"/>
      <c r="F818" s="25"/>
      <c r="G818" s="25"/>
      <c r="H818" s="25"/>
      <c r="T818" s="33"/>
    </row>
    <row r="819" s="1" customFormat="1" ht="14.25" spans="3:20">
      <c r="C819" s="8"/>
      <c r="D819" s="25"/>
      <c r="E819" s="25"/>
      <c r="F819" s="25"/>
      <c r="G819" s="25"/>
      <c r="H819" s="25"/>
      <c r="T819" s="33"/>
    </row>
    <row r="820" s="1" customFormat="1" ht="14.25" spans="3:20">
      <c r="C820" s="8"/>
      <c r="D820" s="25"/>
      <c r="E820" s="25"/>
      <c r="F820" s="25"/>
      <c r="G820" s="25"/>
      <c r="H820" s="25"/>
      <c r="T820" s="33"/>
    </row>
    <row r="821" s="1" customFormat="1" ht="14.25" spans="3:20">
      <c r="C821" s="8"/>
      <c r="D821" s="25"/>
      <c r="E821" s="25"/>
      <c r="F821" s="25"/>
      <c r="G821" s="25"/>
      <c r="H821" s="25"/>
      <c r="T821" s="33"/>
    </row>
    <row r="822" s="1" customFormat="1" ht="14.25" spans="3:20">
      <c r="C822" s="8"/>
      <c r="D822" s="25"/>
      <c r="E822" s="25"/>
      <c r="F822" s="25"/>
      <c r="G822" s="25"/>
      <c r="H822" s="25"/>
      <c r="T822" s="33"/>
    </row>
    <row r="823" s="1" customFormat="1" ht="14.25" spans="3:20">
      <c r="C823" s="8"/>
      <c r="D823" s="25"/>
      <c r="E823" s="25"/>
      <c r="F823" s="25"/>
      <c r="G823" s="25"/>
      <c r="H823" s="25"/>
      <c r="T823" s="33"/>
    </row>
    <row r="824" s="1" customFormat="1" ht="14.25" spans="3:20">
      <c r="C824" s="8"/>
      <c r="D824" s="25"/>
      <c r="E824" s="25"/>
      <c r="F824" s="25"/>
      <c r="G824" s="25"/>
      <c r="H824" s="25"/>
      <c r="T824" s="33"/>
    </row>
    <row r="825" s="1" customFormat="1" ht="14.25" spans="3:20">
      <c r="C825" s="8"/>
      <c r="D825" s="25"/>
      <c r="E825" s="25"/>
      <c r="F825" s="25"/>
      <c r="G825" s="25"/>
      <c r="H825" s="25"/>
      <c r="T825" s="33"/>
    </row>
    <row r="826" s="1" customFormat="1" ht="14.25" spans="3:20">
      <c r="C826" s="8"/>
      <c r="D826" s="25"/>
      <c r="E826" s="25"/>
      <c r="F826" s="25"/>
      <c r="G826" s="25"/>
      <c r="H826" s="25"/>
      <c r="T826" s="33"/>
    </row>
    <row r="827" s="1" customFormat="1" ht="14.25" spans="3:20">
      <c r="C827" s="8"/>
      <c r="D827" s="25"/>
      <c r="E827" s="25"/>
      <c r="F827" s="25"/>
      <c r="G827" s="25"/>
      <c r="H827" s="25"/>
      <c r="T827" s="33"/>
    </row>
    <row r="828" s="1" customFormat="1" ht="14.25" spans="3:20">
      <c r="C828" s="8"/>
      <c r="D828" s="25"/>
      <c r="E828" s="25"/>
      <c r="F828" s="25"/>
      <c r="G828" s="25"/>
      <c r="H828" s="25"/>
      <c r="T828" s="33"/>
    </row>
    <row r="829" s="1" customFormat="1" ht="14.25" spans="3:20">
      <c r="C829" s="8"/>
      <c r="D829" s="25"/>
      <c r="E829" s="25"/>
      <c r="F829" s="25"/>
      <c r="G829" s="25"/>
      <c r="H829" s="25"/>
      <c r="T829" s="33"/>
    </row>
    <row r="830" s="1" customFormat="1" ht="14.25" spans="3:20">
      <c r="C830" s="8"/>
      <c r="D830" s="25"/>
      <c r="E830" s="25"/>
      <c r="F830" s="25"/>
      <c r="G830" s="25"/>
      <c r="H830" s="25"/>
      <c r="T830" s="33"/>
    </row>
    <row r="831" s="1" customFormat="1" ht="14.25" spans="3:20">
      <c r="C831" s="8"/>
      <c r="D831" s="25"/>
      <c r="E831" s="25"/>
      <c r="F831" s="25"/>
      <c r="G831" s="25"/>
      <c r="H831" s="25"/>
      <c r="T831" s="33"/>
    </row>
    <row r="832" s="1" customFormat="1" ht="14.25" spans="3:20">
      <c r="C832" s="8"/>
      <c r="D832" s="25"/>
      <c r="E832" s="25"/>
      <c r="F832" s="25"/>
      <c r="G832" s="25"/>
      <c r="H832" s="25"/>
      <c r="T832" s="33"/>
    </row>
    <row r="833" s="1" customFormat="1" ht="14.25" spans="3:20">
      <c r="C833" s="8"/>
      <c r="D833" s="25"/>
      <c r="E833" s="25"/>
      <c r="F833" s="25"/>
      <c r="G833" s="25"/>
      <c r="H833" s="25"/>
      <c r="T833" s="33"/>
    </row>
    <row r="834" s="1" customFormat="1" ht="14.25" spans="3:20">
      <c r="C834" s="8"/>
      <c r="D834" s="25"/>
      <c r="E834" s="25"/>
      <c r="F834" s="25"/>
      <c r="G834" s="25"/>
      <c r="H834" s="25"/>
      <c r="T834" s="33"/>
    </row>
    <row r="835" s="1" customFormat="1" ht="14.25" spans="3:20">
      <c r="C835" s="8"/>
      <c r="D835" s="25"/>
      <c r="E835" s="25"/>
      <c r="F835" s="25"/>
      <c r="G835" s="25"/>
      <c r="H835" s="25"/>
      <c r="T835" s="33"/>
    </row>
    <row r="836" s="1" customFormat="1" ht="14.25" spans="3:20">
      <c r="C836" s="8"/>
      <c r="D836" s="25"/>
      <c r="E836" s="25"/>
      <c r="F836" s="25"/>
      <c r="G836" s="25"/>
      <c r="H836" s="25"/>
      <c r="T836" s="33"/>
    </row>
    <row r="837" s="1" customFormat="1" ht="14.25" spans="3:20">
      <c r="C837" s="8"/>
      <c r="D837" s="25"/>
      <c r="E837" s="25"/>
      <c r="F837" s="25"/>
      <c r="G837" s="25"/>
      <c r="H837" s="25"/>
      <c r="T837" s="33"/>
    </row>
    <row r="838" s="1" customFormat="1" ht="14.25" spans="3:20">
      <c r="C838" s="8"/>
      <c r="D838" s="25"/>
      <c r="E838" s="25"/>
      <c r="F838" s="25"/>
      <c r="G838" s="25"/>
      <c r="H838" s="25"/>
      <c r="T838" s="33"/>
    </row>
    <row r="839" s="1" customFormat="1" ht="14.25" spans="3:20">
      <c r="C839" s="8"/>
      <c r="D839" s="25"/>
      <c r="E839" s="25"/>
      <c r="F839" s="25"/>
      <c r="G839" s="25"/>
      <c r="H839" s="25"/>
      <c r="T839" s="33"/>
    </row>
    <row r="840" s="1" customFormat="1" ht="14.25" spans="3:20">
      <c r="C840" s="8"/>
      <c r="D840" s="25"/>
      <c r="E840" s="25"/>
      <c r="F840" s="25"/>
      <c r="G840" s="25"/>
      <c r="H840" s="25"/>
      <c r="T840" s="33"/>
    </row>
    <row r="841" s="1" customFormat="1" ht="14.25" spans="3:20">
      <c r="C841" s="8"/>
      <c r="D841" s="25"/>
      <c r="E841" s="25"/>
      <c r="F841" s="25"/>
      <c r="G841" s="25"/>
      <c r="H841" s="25"/>
      <c r="T841" s="33"/>
    </row>
    <row r="842" s="1" customFormat="1" ht="14.25" spans="3:20">
      <c r="C842" s="8"/>
      <c r="D842" s="25"/>
      <c r="E842" s="25"/>
      <c r="F842" s="25"/>
      <c r="G842" s="25"/>
      <c r="H842" s="25"/>
      <c r="T842" s="33"/>
    </row>
    <row r="843" s="1" customFormat="1" ht="14.25" spans="3:20">
      <c r="C843" s="8"/>
      <c r="D843" s="25"/>
      <c r="E843" s="25"/>
      <c r="F843" s="25"/>
      <c r="G843" s="25"/>
      <c r="H843" s="25"/>
      <c r="T843" s="33"/>
    </row>
    <row r="844" s="1" customFormat="1" ht="14.25" spans="3:20">
      <c r="C844" s="8"/>
      <c r="D844" s="25"/>
      <c r="E844" s="25"/>
      <c r="F844" s="25"/>
      <c r="G844" s="25"/>
      <c r="H844" s="25"/>
      <c r="T844" s="33"/>
    </row>
    <row r="845" s="1" customFormat="1" ht="14.25" spans="3:20">
      <c r="C845" s="8"/>
      <c r="D845" s="25"/>
      <c r="E845" s="25"/>
      <c r="F845" s="25"/>
      <c r="G845" s="25"/>
      <c r="H845" s="25"/>
      <c r="T845" s="33"/>
    </row>
    <row r="846" s="1" customFormat="1" ht="14.25" spans="3:20">
      <c r="C846" s="8"/>
      <c r="D846" s="25"/>
      <c r="E846" s="25"/>
      <c r="F846" s="25"/>
      <c r="G846" s="25"/>
      <c r="H846" s="25"/>
      <c r="T846" s="33"/>
    </row>
    <row r="847" s="1" customFormat="1" ht="14.25" spans="3:20">
      <c r="C847" s="8"/>
      <c r="D847" s="25"/>
      <c r="E847" s="25"/>
      <c r="F847" s="25"/>
      <c r="G847" s="25"/>
      <c r="H847" s="25"/>
      <c r="T847" s="33"/>
    </row>
    <row r="848" s="1" customFormat="1" ht="14.25" spans="3:20">
      <c r="C848" s="8"/>
      <c r="D848" s="25"/>
      <c r="E848" s="25"/>
      <c r="F848" s="25"/>
      <c r="G848" s="25"/>
      <c r="H848" s="25"/>
      <c r="T848" s="33"/>
    </row>
    <row r="849" s="1" customFormat="1" ht="14.25" spans="3:20">
      <c r="C849" s="8"/>
      <c r="D849" s="25"/>
      <c r="E849" s="25"/>
      <c r="F849" s="25"/>
      <c r="G849" s="25"/>
      <c r="H849" s="25"/>
      <c r="T849" s="33"/>
    </row>
    <row r="850" s="1" customFormat="1" ht="14.25" spans="3:20">
      <c r="C850" s="8"/>
      <c r="D850" s="25"/>
      <c r="E850" s="25"/>
      <c r="F850" s="25"/>
      <c r="G850" s="25"/>
      <c r="H850" s="25"/>
      <c r="T850" s="33"/>
    </row>
    <row r="851" s="1" customFormat="1" ht="14.25" spans="3:20">
      <c r="C851" s="8"/>
      <c r="D851" s="25"/>
      <c r="E851" s="25"/>
      <c r="F851" s="25"/>
      <c r="G851" s="25"/>
      <c r="H851" s="25"/>
      <c r="T851" s="33"/>
    </row>
    <row r="852" s="1" customFormat="1" ht="14.25" spans="3:20">
      <c r="C852" s="8"/>
      <c r="D852" s="25"/>
      <c r="E852" s="25"/>
      <c r="F852" s="25"/>
      <c r="G852" s="25"/>
      <c r="H852" s="25"/>
      <c r="T852" s="33"/>
    </row>
    <row r="853" s="1" customFormat="1" ht="14.25" spans="3:20">
      <c r="C853" s="8"/>
      <c r="D853" s="25"/>
      <c r="E853" s="25"/>
      <c r="F853" s="25"/>
      <c r="G853" s="25"/>
      <c r="H853" s="25"/>
      <c r="T853" s="33"/>
    </row>
    <row r="854" s="1" customFormat="1" ht="14.25" spans="3:20">
      <c r="C854" s="8"/>
      <c r="D854" s="25"/>
      <c r="E854" s="25"/>
      <c r="F854" s="25"/>
      <c r="G854" s="25"/>
      <c r="H854" s="25"/>
      <c r="T854" s="33"/>
    </row>
    <row r="855" s="1" customFormat="1" ht="14.25" spans="3:20">
      <c r="C855" s="8"/>
      <c r="D855" s="25"/>
      <c r="E855" s="25"/>
      <c r="F855" s="25"/>
      <c r="G855" s="25"/>
      <c r="H855" s="25"/>
      <c r="T855" s="33"/>
    </row>
    <row r="856" s="1" customFormat="1" ht="14.25" spans="3:20">
      <c r="C856" s="8"/>
      <c r="D856" s="25"/>
      <c r="E856" s="25"/>
      <c r="F856" s="25"/>
      <c r="G856" s="25"/>
      <c r="H856" s="25"/>
      <c r="T856" s="33"/>
    </row>
    <row r="857" s="1" customFormat="1" ht="14.25" spans="3:20">
      <c r="C857" s="8"/>
      <c r="D857" s="25"/>
      <c r="E857" s="25"/>
      <c r="F857" s="25"/>
      <c r="G857" s="25"/>
      <c r="H857" s="25"/>
      <c r="T857" s="33"/>
    </row>
    <row r="858" s="1" customFormat="1" ht="14.25" spans="3:20">
      <c r="C858" s="8"/>
      <c r="D858" s="25"/>
      <c r="E858" s="25"/>
      <c r="F858" s="25"/>
      <c r="G858" s="25"/>
      <c r="H858" s="25"/>
      <c r="T858" s="33"/>
    </row>
    <row r="859" s="1" customFormat="1" ht="14.25" spans="3:20">
      <c r="C859" s="8"/>
      <c r="D859" s="25"/>
      <c r="E859" s="25"/>
      <c r="F859" s="25"/>
      <c r="G859" s="25"/>
      <c r="H859" s="25"/>
      <c r="T859" s="33"/>
    </row>
    <row r="860" s="1" customFormat="1" ht="14.25" spans="3:20">
      <c r="C860" s="8"/>
      <c r="D860" s="25"/>
      <c r="E860" s="25"/>
      <c r="F860" s="25"/>
      <c r="G860" s="25"/>
      <c r="H860" s="25"/>
      <c r="T860" s="33"/>
    </row>
    <row r="861" s="1" customFormat="1" ht="14.25" spans="3:20">
      <c r="C861" s="8"/>
      <c r="D861" s="25"/>
      <c r="E861" s="25"/>
      <c r="F861" s="25"/>
      <c r="G861" s="25"/>
      <c r="H861" s="25"/>
      <c r="T861" s="33"/>
    </row>
    <row r="862" s="1" customFormat="1" ht="14.25" spans="3:20">
      <c r="C862" s="8"/>
      <c r="D862" s="25"/>
      <c r="E862" s="25"/>
      <c r="F862" s="25"/>
      <c r="G862" s="25"/>
      <c r="H862" s="25"/>
      <c r="T862" s="33"/>
    </row>
    <row r="863" s="1" customFormat="1" ht="14.25" spans="3:20">
      <c r="C863" s="8"/>
      <c r="D863" s="25"/>
      <c r="E863" s="25"/>
      <c r="F863" s="25"/>
      <c r="G863" s="25"/>
      <c r="H863" s="25"/>
      <c r="T863" s="33"/>
    </row>
    <row r="864" s="1" customFormat="1" ht="14.25" spans="3:20">
      <c r="C864" s="8"/>
      <c r="D864" s="25"/>
      <c r="E864" s="25"/>
      <c r="F864" s="25"/>
      <c r="G864" s="25"/>
      <c r="H864" s="25"/>
      <c r="T864" s="33"/>
    </row>
    <row r="865" s="1" customFormat="1" ht="14.25" spans="3:20">
      <c r="C865" s="8"/>
      <c r="D865" s="25"/>
      <c r="E865" s="25"/>
      <c r="F865" s="25"/>
      <c r="G865" s="25"/>
      <c r="H865" s="25"/>
      <c r="T865" s="33"/>
    </row>
    <row r="866" s="1" customFormat="1" ht="14.25" spans="3:20">
      <c r="C866" s="8"/>
      <c r="D866" s="25"/>
      <c r="E866" s="25"/>
      <c r="F866" s="25"/>
      <c r="G866" s="25"/>
      <c r="H866" s="25"/>
      <c r="T866" s="33"/>
    </row>
    <row r="867" s="1" customFormat="1" ht="14.25" spans="3:20">
      <c r="C867" s="8"/>
      <c r="D867" s="25"/>
      <c r="E867" s="25"/>
      <c r="F867" s="25"/>
      <c r="G867" s="25"/>
      <c r="H867" s="25"/>
      <c r="T867" s="33"/>
    </row>
    <row r="868" s="1" customFormat="1" ht="14.25" spans="3:20">
      <c r="C868" s="8"/>
      <c r="D868" s="25"/>
      <c r="E868" s="25"/>
      <c r="F868" s="25"/>
      <c r="G868" s="25"/>
      <c r="H868" s="25"/>
      <c r="T868" s="33"/>
    </row>
    <row r="869" s="1" customFormat="1" ht="14.25" spans="3:20">
      <c r="C869" s="8"/>
      <c r="D869" s="25"/>
      <c r="E869" s="25"/>
      <c r="F869" s="25"/>
      <c r="G869" s="25"/>
      <c r="H869" s="25"/>
      <c r="T869" s="33"/>
    </row>
    <row r="870" s="1" customFormat="1" ht="14.25" spans="3:20">
      <c r="C870" s="8"/>
      <c r="D870" s="25"/>
      <c r="E870" s="25"/>
      <c r="F870" s="25"/>
      <c r="G870" s="25"/>
      <c r="H870" s="25"/>
      <c r="T870" s="33"/>
    </row>
    <row r="871" s="1" customFormat="1" ht="14.25" spans="3:20">
      <c r="C871" s="8"/>
      <c r="D871" s="25"/>
      <c r="E871" s="25"/>
      <c r="F871" s="25"/>
      <c r="G871" s="25"/>
      <c r="H871" s="25"/>
      <c r="T871" s="33"/>
    </row>
    <row r="872" s="1" customFormat="1" ht="14.25" spans="3:20">
      <c r="C872" s="8"/>
      <c r="D872" s="25"/>
      <c r="E872" s="25"/>
      <c r="F872" s="25"/>
      <c r="G872" s="25"/>
      <c r="H872" s="25"/>
      <c r="T872" s="33"/>
    </row>
    <row r="873" s="1" customFormat="1" ht="14.25" spans="3:20">
      <c r="C873" s="8"/>
      <c r="D873" s="25"/>
      <c r="E873" s="25"/>
      <c r="F873" s="25"/>
      <c r="G873" s="25"/>
      <c r="H873" s="25"/>
      <c r="T873" s="33"/>
    </row>
    <row r="874" s="1" customFormat="1" ht="14.25" spans="3:20">
      <c r="C874" s="8"/>
      <c r="D874" s="25"/>
      <c r="E874" s="25"/>
      <c r="F874" s="25"/>
      <c r="G874" s="25"/>
      <c r="H874" s="25"/>
      <c r="T874" s="33"/>
    </row>
    <row r="875" s="1" customFormat="1" ht="14.25" spans="3:20">
      <c r="C875" s="8"/>
      <c r="D875" s="25"/>
      <c r="E875" s="25"/>
      <c r="F875" s="25"/>
      <c r="G875" s="25"/>
      <c r="H875" s="25"/>
      <c r="T875" s="33"/>
    </row>
    <row r="876" s="1" customFormat="1" ht="14.25" spans="3:20">
      <c r="C876" s="8"/>
      <c r="D876" s="25"/>
      <c r="E876" s="25"/>
      <c r="F876" s="25"/>
      <c r="G876" s="25"/>
      <c r="H876" s="25"/>
      <c r="T876" s="33"/>
    </row>
    <row r="877" s="1" customFormat="1" ht="14.25" spans="3:20">
      <c r="C877" s="8"/>
      <c r="D877" s="25"/>
      <c r="E877" s="25"/>
      <c r="F877" s="25"/>
      <c r="G877" s="25"/>
      <c r="H877" s="25"/>
      <c r="T877" s="33"/>
    </row>
    <row r="878" s="1" customFormat="1" ht="14.25" spans="3:20">
      <c r="C878" s="8"/>
      <c r="D878" s="25"/>
      <c r="E878" s="25"/>
      <c r="F878" s="25"/>
      <c r="G878" s="25"/>
      <c r="H878" s="25"/>
      <c r="T878" s="33"/>
    </row>
    <row r="879" s="1" customFormat="1" ht="14.25" spans="3:20">
      <c r="C879" s="8"/>
      <c r="D879" s="25"/>
      <c r="E879" s="25"/>
      <c r="F879" s="25"/>
      <c r="G879" s="25"/>
      <c r="H879" s="25"/>
      <c r="T879" s="33"/>
    </row>
    <row r="880" s="1" customFormat="1" ht="14.25" spans="3:20">
      <c r="C880" s="8"/>
      <c r="D880" s="25"/>
      <c r="E880" s="25"/>
      <c r="F880" s="25"/>
      <c r="G880" s="25"/>
      <c r="H880" s="25"/>
      <c r="T880" s="33"/>
    </row>
    <row r="881" s="1" customFormat="1" ht="14.25" spans="3:20">
      <c r="C881" s="8"/>
      <c r="D881" s="25"/>
      <c r="E881" s="25"/>
      <c r="F881" s="25"/>
      <c r="G881" s="25"/>
      <c r="H881" s="25"/>
      <c r="T881" s="33"/>
    </row>
    <row r="882" s="1" customFormat="1" ht="14.25" spans="3:20">
      <c r="C882" s="8"/>
      <c r="D882" s="25"/>
      <c r="E882" s="25"/>
      <c r="F882" s="25"/>
      <c r="G882" s="25"/>
      <c r="H882" s="25"/>
      <c r="T882" s="33"/>
    </row>
    <row r="883" s="1" customFormat="1" ht="14.25" spans="3:20">
      <c r="C883" s="8"/>
      <c r="D883" s="25"/>
      <c r="E883" s="25"/>
      <c r="F883" s="25"/>
      <c r="G883" s="25"/>
      <c r="H883" s="25"/>
      <c r="T883" s="33"/>
    </row>
    <row r="884" s="1" customFormat="1" ht="14.25" spans="3:20">
      <c r="C884" s="8"/>
      <c r="D884" s="25"/>
      <c r="E884" s="25"/>
      <c r="F884" s="25"/>
      <c r="G884" s="25"/>
      <c r="H884" s="25"/>
      <c r="T884" s="33"/>
    </row>
    <row r="885" s="1" customFormat="1" ht="14.25" spans="3:20">
      <c r="C885" s="8"/>
      <c r="D885" s="25"/>
      <c r="E885" s="25"/>
      <c r="F885" s="25"/>
      <c r="G885" s="25"/>
      <c r="H885" s="25"/>
      <c r="T885" s="33"/>
    </row>
    <row r="886" s="1" customFormat="1" ht="14.25" spans="3:20">
      <c r="C886" s="8"/>
      <c r="D886" s="25"/>
      <c r="E886" s="25"/>
      <c r="F886" s="25"/>
      <c r="G886" s="25"/>
      <c r="H886" s="25"/>
      <c r="T886" s="33"/>
    </row>
    <row r="887" s="1" customFormat="1" ht="14.25" spans="3:20">
      <c r="C887" s="8"/>
      <c r="D887" s="25"/>
      <c r="E887" s="25"/>
      <c r="F887" s="25"/>
      <c r="G887" s="25"/>
      <c r="H887" s="25"/>
      <c r="T887" s="33"/>
    </row>
    <row r="888" s="1" customFormat="1" ht="14.25" spans="3:20">
      <c r="C888" s="8"/>
      <c r="D888" s="25"/>
      <c r="E888" s="25"/>
      <c r="F888" s="25"/>
      <c r="G888" s="25"/>
      <c r="H888" s="25"/>
      <c r="T888" s="33"/>
    </row>
    <row r="889" s="1" customFormat="1" ht="14.25" spans="3:20">
      <c r="C889" s="8"/>
      <c r="D889" s="25"/>
      <c r="E889" s="25"/>
      <c r="F889" s="25"/>
      <c r="G889" s="25"/>
      <c r="H889" s="25"/>
      <c r="T889" s="33"/>
    </row>
    <row r="890" s="1" customFormat="1" ht="14.25" spans="3:20">
      <c r="C890" s="8"/>
      <c r="D890" s="25"/>
      <c r="E890" s="25"/>
      <c r="F890" s="25"/>
      <c r="G890" s="25"/>
      <c r="H890" s="25"/>
      <c r="T890" s="33"/>
    </row>
    <row r="891" s="1" customFormat="1" ht="14.25" spans="3:20">
      <c r="C891" s="8"/>
      <c r="D891" s="25"/>
      <c r="E891" s="25"/>
      <c r="F891" s="25"/>
      <c r="G891" s="25"/>
      <c r="H891" s="25"/>
      <c r="T891" s="33"/>
    </row>
    <row r="892" s="1" customFormat="1" ht="14.25" spans="3:20">
      <c r="C892" s="8"/>
      <c r="D892" s="25"/>
      <c r="E892" s="25"/>
      <c r="F892" s="25"/>
      <c r="G892" s="25"/>
      <c r="H892" s="25"/>
      <c r="T892" s="33"/>
    </row>
    <row r="893" s="1" customFormat="1" ht="14.25" spans="3:20">
      <c r="C893" s="8"/>
      <c r="D893" s="25"/>
      <c r="E893" s="25"/>
      <c r="F893" s="25"/>
      <c r="G893" s="25"/>
      <c r="H893" s="25"/>
      <c r="T893" s="33"/>
    </row>
    <row r="894" s="1" customFormat="1" ht="14.25" spans="3:20">
      <c r="C894" s="8"/>
      <c r="D894" s="25"/>
      <c r="E894" s="25"/>
      <c r="F894" s="25"/>
      <c r="G894" s="25"/>
      <c r="H894" s="25"/>
      <c r="T894" s="33"/>
    </row>
    <row r="895" s="1" customFormat="1" ht="14.25" spans="3:20">
      <c r="C895" s="8"/>
      <c r="D895" s="25"/>
      <c r="E895" s="25"/>
      <c r="F895" s="25"/>
      <c r="G895" s="25"/>
      <c r="H895" s="25"/>
      <c r="T895" s="33"/>
    </row>
    <row r="896" s="1" customFormat="1" ht="14.25" spans="3:20">
      <c r="C896" s="8"/>
      <c r="D896" s="25"/>
      <c r="E896" s="25"/>
      <c r="F896" s="25"/>
      <c r="G896" s="25"/>
      <c r="H896" s="25"/>
      <c r="T896" s="33"/>
    </row>
    <row r="897" s="1" customFormat="1" ht="14.25" spans="3:20">
      <c r="C897" s="8"/>
      <c r="D897" s="25"/>
      <c r="E897" s="25"/>
      <c r="F897" s="25"/>
      <c r="G897" s="25"/>
      <c r="H897" s="25"/>
      <c r="T897" s="33"/>
    </row>
    <row r="898" s="1" customFormat="1" ht="14.25" spans="3:20">
      <c r="C898" s="8"/>
      <c r="D898" s="25"/>
      <c r="E898" s="25"/>
      <c r="F898" s="25"/>
      <c r="G898" s="25"/>
      <c r="H898" s="25"/>
      <c r="T898" s="33"/>
    </row>
    <row r="899" s="1" customFormat="1" ht="14.25" spans="3:20">
      <c r="C899" s="8"/>
      <c r="D899" s="25"/>
      <c r="E899" s="25"/>
      <c r="F899" s="25"/>
      <c r="G899" s="25"/>
      <c r="H899" s="25"/>
      <c r="T899" s="33"/>
    </row>
    <row r="900" s="1" customFormat="1" ht="14.25" spans="3:20">
      <c r="C900" s="8"/>
      <c r="D900" s="25"/>
      <c r="E900" s="25"/>
      <c r="F900" s="25"/>
      <c r="G900" s="25"/>
      <c r="H900" s="25"/>
      <c r="T900" s="33"/>
    </row>
    <row r="901" s="1" customFormat="1" ht="14.25" spans="3:20">
      <c r="C901" s="8"/>
      <c r="D901" s="25"/>
      <c r="E901" s="25"/>
      <c r="F901" s="25"/>
      <c r="G901" s="25"/>
      <c r="H901" s="25"/>
      <c r="T901" s="33"/>
    </row>
    <row r="902" s="1" customFormat="1" ht="14.25" spans="3:20">
      <c r="C902" s="8"/>
      <c r="D902" s="25"/>
      <c r="E902" s="25"/>
      <c r="F902" s="25"/>
      <c r="G902" s="25"/>
      <c r="H902" s="25"/>
      <c r="T902" s="33"/>
    </row>
    <row r="903" s="1" customFormat="1" ht="14.25" spans="3:20">
      <c r="C903" s="8"/>
      <c r="D903" s="25"/>
      <c r="E903" s="25"/>
      <c r="F903" s="25"/>
      <c r="G903" s="25"/>
      <c r="H903" s="25"/>
      <c r="T903" s="33"/>
    </row>
    <row r="904" s="1" customFormat="1" ht="14.25" spans="3:20">
      <c r="C904" s="8"/>
      <c r="D904" s="25"/>
      <c r="E904" s="25"/>
      <c r="F904" s="25"/>
      <c r="G904" s="25"/>
      <c r="H904" s="25"/>
      <c r="T904" s="33"/>
    </row>
    <row r="905" s="1" customFormat="1" ht="14.25" spans="3:20">
      <c r="C905" s="8"/>
      <c r="D905" s="25"/>
      <c r="E905" s="25"/>
      <c r="F905" s="25"/>
      <c r="G905" s="25"/>
      <c r="H905" s="25"/>
      <c r="T905" s="33"/>
    </row>
    <row r="906" s="1" customFormat="1" ht="14.25" spans="3:20">
      <c r="C906" s="8"/>
      <c r="D906" s="25"/>
      <c r="E906" s="25"/>
      <c r="F906" s="25"/>
      <c r="G906" s="25"/>
      <c r="H906" s="25"/>
      <c r="T906" s="33"/>
    </row>
    <row r="907" s="1" customFormat="1" ht="14.25" spans="3:20">
      <c r="C907" s="8"/>
      <c r="D907" s="25"/>
      <c r="E907" s="25"/>
      <c r="F907" s="25"/>
      <c r="G907" s="25"/>
      <c r="H907" s="25"/>
      <c r="T907" s="33"/>
    </row>
    <row r="908" s="1" customFormat="1" ht="14.25" spans="3:20">
      <c r="C908" s="8"/>
      <c r="D908" s="25"/>
      <c r="E908" s="25"/>
      <c r="F908" s="25"/>
      <c r="G908" s="25"/>
      <c r="H908" s="25"/>
      <c r="T908" s="33"/>
    </row>
    <row r="909" s="1" customFormat="1" ht="14.25" spans="3:20">
      <c r="C909" s="8"/>
      <c r="D909" s="25"/>
      <c r="E909" s="25"/>
      <c r="F909" s="25"/>
      <c r="G909" s="25"/>
      <c r="H909" s="25"/>
      <c r="T909" s="33"/>
    </row>
    <row r="910" s="1" customFormat="1" ht="14.25" spans="3:20">
      <c r="C910" s="8"/>
      <c r="D910" s="25"/>
      <c r="E910" s="25"/>
      <c r="F910" s="25"/>
      <c r="G910" s="25"/>
      <c r="H910" s="25"/>
      <c r="T910" s="33"/>
    </row>
    <row r="911" s="1" customFormat="1" ht="14.25" spans="3:20">
      <c r="C911" s="8"/>
      <c r="D911" s="25"/>
      <c r="E911" s="25"/>
      <c r="F911" s="25"/>
      <c r="G911" s="25"/>
      <c r="H911" s="25"/>
      <c r="T911" s="33"/>
    </row>
    <row r="912" s="1" customFormat="1" ht="14.25" spans="3:20">
      <c r="C912" s="8"/>
      <c r="D912" s="25"/>
      <c r="E912" s="25"/>
      <c r="F912" s="25"/>
      <c r="G912" s="25"/>
      <c r="H912" s="25"/>
      <c r="T912" s="33"/>
    </row>
    <row r="913" s="1" customFormat="1" ht="14.25" spans="3:20">
      <c r="C913" s="8"/>
      <c r="D913" s="25"/>
      <c r="E913" s="25"/>
      <c r="F913" s="25"/>
      <c r="G913" s="25"/>
      <c r="H913" s="25"/>
      <c r="T913" s="33"/>
    </row>
    <row r="914" s="1" customFormat="1" ht="14.25" spans="3:20">
      <c r="C914" s="8"/>
      <c r="D914" s="25"/>
      <c r="E914" s="25"/>
      <c r="F914" s="25"/>
      <c r="G914" s="25"/>
      <c r="H914" s="25"/>
      <c r="T914" s="33"/>
    </row>
    <row r="915" s="1" customFormat="1" ht="14.25" spans="3:20">
      <c r="C915" s="8"/>
      <c r="D915" s="25"/>
      <c r="E915" s="25"/>
      <c r="F915" s="25"/>
      <c r="G915" s="25"/>
      <c r="H915" s="25"/>
      <c r="T915" s="33"/>
    </row>
    <row r="916" s="1" customFormat="1" ht="14.25" spans="3:20">
      <c r="C916" s="8"/>
      <c r="D916" s="25"/>
      <c r="E916" s="25"/>
      <c r="F916" s="25"/>
      <c r="G916" s="25"/>
      <c r="H916" s="25"/>
      <c r="T916" s="33"/>
    </row>
    <row r="917" s="1" customFormat="1" ht="14.25" spans="3:20">
      <c r="C917" s="8"/>
      <c r="D917" s="25"/>
      <c r="E917" s="25"/>
      <c r="F917" s="25"/>
      <c r="G917" s="25"/>
      <c r="H917" s="25"/>
      <c r="T917" s="33"/>
    </row>
    <row r="918" s="1" customFormat="1" ht="14.25" spans="3:20">
      <c r="C918" s="8"/>
      <c r="D918" s="25"/>
      <c r="E918" s="25"/>
      <c r="F918" s="25"/>
      <c r="G918" s="25"/>
      <c r="H918" s="25"/>
      <c r="T918" s="33"/>
    </row>
    <row r="919" s="1" customFormat="1" ht="14.25" spans="3:20">
      <c r="C919" s="8"/>
      <c r="D919" s="25"/>
      <c r="E919" s="25"/>
      <c r="F919" s="25"/>
      <c r="G919" s="25"/>
      <c r="H919" s="25"/>
      <c r="T919" s="33"/>
    </row>
    <row r="920" s="1" customFormat="1" ht="14.25" spans="3:20">
      <c r="C920" s="8"/>
      <c r="D920" s="25"/>
      <c r="E920" s="25"/>
      <c r="F920" s="25"/>
      <c r="G920" s="25"/>
      <c r="H920" s="25"/>
      <c r="T920" s="33"/>
    </row>
    <row r="921" s="1" customFormat="1" ht="14.25" spans="3:20">
      <c r="C921" s="8"/>
      <c r="D921" s="25"/>
      <c r="E921" s="25"/>
      <c r="F921" s="25"/>
      <c r="G921" s="25"/>
      <c r="H921" s="25"/>
      <c r="T921" s="33"/>
    </row>
    <row r="922" s="1" customFormat="1" ht="14.25" spans="3:20">
      <c r="C922" s="8"/>
      <c r="D922" s="25"/>
      <c r="E922" s="25"/>
      <c r="F922" s="25"/>
      <c r="G922" s="25"/>
      <c r="H922" s="25"/>
      <c r="T922" s="33"/>
    </row>
    <row r="923" s="1" customFormat="1" ht="14.25" spans="3:20">
      <c r="C923" s="8"/>
      <c r="D923" s="25"/>
      <c r="E923" s="25"/>
      <c r="F923" s="25"/>
      <c r="G923" s="25"/>
      <c r="H923" s="25"/>
      <c r="T923" s="33"/>
    </row>
    <row r="924" s="1" customFormat="1" ht="14.25" spans="3:20">
      <c r="C924" s="8"/>
      <c r="D924" s="25"/>
      <c r="E924" s="25"/>
      <c r="F924" s="25"/>
      <c r="G924" s="25"/>
      <c r="H924" s="25"/>
      <c r="T924" s="33"/>
    </row>
    <row r="925" s="1" customFormat="1" ht="14.25" spans="3:20">
      <c r="C925" s="8"/>
      <c r="D925" s="25"/>
      <c r="E925" s="25"/>
      <c r="F925" s="25"/>
      <c r="G925" s="25"/>
      <c r="H925" s="25"/>
      <c r="T925" s="33"/>
    </row>
    <row r="926" s="1" customFormat="1" ht="14.25" spans="3:20">
      <c r="C926" s="8"/>
      <c r="D926" s="25"/>
      <c r="E926" s="25"/>
      <c r="F926" s="25"/>
      <c r="G926" s="25"/>
      <c r="H926" s="25"/>
      <c r="T926" s="33"/>
    </row>
    <row r="927" s="1" customFormat="1" ht="14.25" spans="3:20">
      <c r="C927" s="8"/>
      <c r="D927" s="25"/>
      <c r="E927" s="25"/>
      <c r="F927" s="25"/>
      <c r="G927" s="25"/>
      <c r="H927" s="25"/>
      <c r="T927" s="33"/>
    </row>
    <row r="928" s="1" customFormat="1" ht="14.25" spans="3:20">
      <c r="C928" s="8"/>
      <c r="D928" s="25"/>
      <c r="E928" s="25"/>
      <c r="F928" s="25"/>
      <c r="G928" s="25"/>
      <c r="H928" s="25"/>
      <c r="T928" s="33"/>
    </row>
    <row r="929" s="1" customFormat="1" ht="14.25" spans="3:20">
      <c r="C929" s="8"/>
      <c r="D929" s="25"/>
      <c r="E929" s="25"/>
      <c r="F929" s="25"/>
      <c r="G929" s="25"/>
      <c r="H929" s="25"/>
      <c r="T929" s="33"/>
    </row>
    <row r="930" s="1" customFormat="1" ht="14.25" spans="3:20">
      <c r="C930" s="8"/>
      <c r="D930" s="25"/>
      <c r="E930" s="25"/>
      <c r="F930" s="25"/>
      <c r="G930" s="25"/>
      <c r="H930" s="25"/>
      <c r="T930" s="33"/>
    </row>
    <row r="931" s="1" customFormat="1" ht="14.25" spans="3:20">
      <c r="C931" s="8"/>
      <c r="D931" s="25"/>
      <c r="E931" s="25"/>
      <c r="F931" s="25"/>
      <c r="G931" s="25"/>
      <c r="H931" s="25"/>
      <c r="T931" s="33"/>
    </row>
    <row r="932" s="1" customFormat="1" ht="14.25" spans="3:20">
      <c r="C932" s="8"/>
      <c r="D932" s="25"/>
      <c r="E932" s="25"/>
      <c r="F932" s="25"/>
      <c r="G932" s="25"/>
      <c r="H932" s="25"/>
      <c r="T932" s="33"/>
    </row>
    <row r="933" s="1" customFormat="1" ht="14.25" spans="3:20">
      <c r="C933" s="8"/>
      <c r="D933" s="25"/>
      <c r="E933" s="25"/>
      <c r="F933" s="25"/>
      <c r="G933" s="25"/>
      <c r="H933" s="25"/>
      <c r="T933" s="33"/>
    </row>
    <row r="934" s="1" customFormat="1" ht="14.25" spans="3:20">
      <c r="C934" s="8"/>
      <c r="D934" s="25"/>
      <c r="E934" s="25"/>
      <c r="F934" s="25"/>
      <c r="G934" s="25"/>
      <c r="H934" s="25"/>
      <c r="T934" s="33"/>
    </row>
    <row r="935" s="1" customFormat="1" ht="14.25" spans="3:20">
      <c r="C935" s="8"/>
      <c r="D935" s="25"/>
      <c r="E935" s="25"/>
      <c r="F935" s="25"/>
      <c r="G935" s="25"/>
      <c r="H935" s="25"/>
      <c r="T935" s="33"/>
    </row>
    <row r="936" s="1" customFormat="1" ht="14.25" spans="3:20">
      <c r="C936" s="8"/>
      <c r="D936" s="25"/>
      <c r="E936" s="25"/>
      <c r="F936" s="25"/>
      <c r="G936" s="25"/>
      <c r="H936" s="25"/>
      <c r="T936" s="33"/>
    </row>
    <row r="937" s="1" customFormat="1" ht="14.25" spans="3:20">
      <c r="C937" s="8"/>
      <c r="D937" s="25"/>
      <c r="E937" s="25"/>
      <c r="F937" s="25"/>
      <c r="G937" s="25"/>
      <c r="H937" s="25"/>
      <c r="T937" s="33"/>
    </row>
    <row r="938" s="1" customFormat="1" ht="14.25" spans="3:20">
      <c r="C938" s="8"/>
      <c r="D938" s="25"/>
      <c r="E938" s="25"/>
      <c r="F938" s="25"/>
      <c r="G938" s="25"/>
      <c r="H938" s="25"/>
      <c r="T938" s="33"/>
    </row>
    <row r="939" s="1" customFormat="1" ht="14.25" spans="3:20">
      <c r="C939" s="8"/>
      <c r="D939" s="25"/>
      <c r="E939" s="25"/>
      <c r="F939" s="25"/>
      <c r="G939" s="25"/>
      <c r="H939" s="25"/>
      <c r="T939" s="33"/>
    </row>
    <row r="940" s="1" customFormat="1" ht="14.25" spans="3:20">
      <c r="C940" s="8"/>
      <c r="D940" s="25"/>
      <c r="E940" s="25"/>
      <c r="F940" s="25"/>
      <c r="G940" s="25"/>
      <c r="H940" s="25"/>
      <c r="T940" s="33"/>
    </row>
    <row r="941" s="1" customFormat="1" ht="14.25" spans="3:20">
      <c r="C941" s="8"/>
      <c r="D941" s="25"/>
      <c r="E941" s="25"/>
      <c r="F941" s="25"/>
      <c r="G941" s="25"/>
      <c r="H941" s="25"/>
      <c r="T941" s="33"/>
    </row>
    <row r="942" s="1" customFormat="1" ht="14.25" spans="3:20">
      <c r="C942" s="8"/>
      <c r="D942" s="25"/>
      <c r="E942" s="25"/>
      <c r="F942" s="25"/>
      <c r="G942" s="25"/>
      <c r="H942" s="25"/>
      <c r="T942" s="33"/>
    </row>
    <row r="943" s="1" customFormat="1" ht="14.25" spans="3:20">
      <c r="C943" s="8"/>
      <c r="D943" s="25"/>
      <c r="E943" s="25"/>
      <c r="F943" s="25"/>
      <c r="G943" s="25"/>
      <c r="H943" s="25"/>
      <c r="T943" s="33"/>
    </row>
    <row r="944" s="1" customFormat="1" ht="14.25" spans="3:20">
      <c r="C944" s="8"/>
      <c r="D944" s="25"/>
      <c r="E944" s="25"/>
      <c r="F944" s="25"/>
      <c r="G944" s="25"/>
      <c r="H944" s="25"/>
      <c r="T944" s="33"/>
    </row>
    <row r="945" s="1" customFormat="1" ht="14.25" spans="3:20">
      <c r="C945" s="8"/>
      <c r="D945" s="25"/>
      <c r="E945" s="25"/>
      <c r="F945" s="25"/>
      <c r="G945" s="25"/>
      <c r="H945" s="25"/>
      <c r="T945" s="33"/>
    </row>
    <row r="946" s="1" customFormat="1" ht="14.25" spans="3:20">
      <c r="C946" s="8"/>
      <c r="D946" s="25"/>
      <c r="E946" s="25"/>
      <c r="F946" s="25"/>
      <c r="G946" s="25"/>
      <c r="H946" s="25"/>
      <c r="T946" s="33"/>
    </row>
    <row r="947" s="1" customFormat="1" ht="14.25" spans="3:20">
      <c r="C947" s="8"/>
      <c r="D947" s="25"/>
      <c r="E947" s="25"/>
      <c r="F947" s="25"/>
      <c r="G947" s="25"/>
      <c r="H947" s="25"/>
      <c r="T947" s="33"/>
    </row>
    <row r="948" s="1" customFormat="1" ht="14.25" spans="3:20">
      <c r="C948" s="8"/>
      <c r="D948" s="25"/>
      <c r="E948" s="25"/>
      <c r="F948" s="25"/>
      <c r="G948" s="25"/>
      <c r="H948" s="25"/>
      <c r="T948" s="33"/>
    </row>
    <row r="949" s="1" customFormat="1" ht="14.25" spans="3:20">
      <c r="C949" s="8"/>
      <c r="D949" s="25"/>
      <c r="E949" s="25"/>
      <c r="F949" s="25"/>
      <c r="G949" s="25"/>
      <c r="H949" s="25"/>
      <c r="T949" s="33"/>
    </row>
    <row r="950" s="1" customFormat="1" ht="14.25" spans="3:20">
      <c r="C950" s="8"/>
      <c r="D950" s="25"/>
      <c r="E950" s="25"/>
      <c r="F950" s="25"/>
      <c r="G950" s="25"/>
      <c r="H950" s="25"/>
      <c r="T950" s="33"/>
    </row>
    <row r="951" s="1" customFormat="1" ht="14.25" spans="3:20">
      <c r="C951" s="8"/>
      <c r="D951" s="25"/>
      <c r="E951" s="25"/>
      <c r="F951" s="25"/>
      <c r="G951" s="25"/>
      <c r="H951" s="25"/>
      <c r="T951" s="33"/>
    </row>
    <row r="952" s="1" customFormat="1" ht="14.25" spans="3:20">
      <c r="C952" s="8"/>
      <c r="D952" s="25"/>
      <c r="E952" s="25"/>
      <c r="F952" s="25"/>
      <c r="G952" s="25"/>
      <c r="H952" s="25"/>
      <c r="T952" s="33"/>
    </row>
    <row r="953" s="1" customFormat="1" ht="14.25" spans="3:20">
      <c r="C953" s="8"/>
      <c r="D953" s="25"/>
      <c r="E953" s="25"/>
      <c r="F953" s="25"/>
      <c r="G953" s="25"/>
      <c r="H953" s="25"/>
      <c r="T953" s="33"/>
    </row>
    <row r="954" s="1" customFormat="1" ht="14.25" spans="3:20">
      <c r="C954" s="8"/>
      <c r="D954" s="25"/>
      <c r="E954" s="25"/>
      <c r="F954" s="25"/>
      <c r="G954" s="25"/>
      <c r="H954" s="25"/>
      <c r="T954" s="33"/>
    </row>
    <row r="955" s="1" customFormat="1" ht="14.25" spans="3:20">
      <c r="C955" s="8"/>
      <c r="D955" s="25"/>
      <c r="E955" s="25"/>
      <c r="F955" s="25"/>
      <c r="G955" s="25"/>
      <c r="H955" s="25"/>
      <c r="T955" s="33"/>
    </row>
    <row r="956" s="1" customFormat="1" ht="14.25" spans="3:20">
      <c r="C956" s="8"/>
      <c r="D956" s="25"/>
      <c r="E956" s="25"/>
      <c r="F956" s="25"/>
      <c r="G956" s="25"/>
      <c r="H956" s="25"/>
      <c r="T956" s="33"/>
    </row>
    <row r="957" s="1" customFormat="1" ht="14.25" spans="3:20">
      <c r="C957" s="8"/>
      <c r="D957" s="25"/>
      <c r="E957" s="25"/>
      <c r="F957" s="25"/>
      <c r="G957" s="25"/>
      <c r="H957" s="25"/>
      <c r="T957" s="33"/>
    </row>
    <row r="958" s="1" customFormat="1" ht="14.25" spans="3:20">
      <c r="C958" s="8"/>
      <c r="D958" s="25"/>
      <c r="E958" s="25"/>
      <c r="F958" s="25"/>
      <c r="G958" s="25"/>
      <c r="H958" s="25"/>
      <c r="T958" s="33"/>
    </row>
    <row r="959" s="1" customFormat="1" ht="14.25" spans="3:20">
      <c r="C959" s="8"/>
      <c r="D959" s="25"/>
      <c r="E959" s="25"/>
      <c r="F959" s="25"/>
      <c r="G959" s="25"/>
      <c r="H959" s="25"/>
      <c r="T959" s="33"/>
    </row>
    <row r="960" s="1" customFormat="1" ht="14.25" spans="3:20">
      <c r="C960" s="8"/>
      <c r="D960" s="25"/>
      <c r="E960" s="25"/>
      <c r="F960" s="25"/>
      <c r="G960" s="25"/>
      <c r="H960" s="25"/>
      <c r="T960" s="33"/>
    </row>
    <row r="961" s="1" customFormat="1" ht="14.25" spans="3:20">
      <c r="C961" s="8"/>
      <c r="D961" s="25"/>
      <c r="E961" s="25"/>
      <c r="F961" s="25"/>
      <c r="G961" s="25"/>
      <c r="H961" s="25"/>
      <c r="T961" s="33"/>
    </row>
    <row r="962" s="1" customFormat="1" ht="14.25" spans="3:20">
      <c r="C962" s="8"/>
      <c r="D962" s="25"/>
      <c r="E962" s="25"/>
      <c r="F962" s="25"/>
      <c r="G962" s="25"/>
      <c r="H962" s="25"/>
      <c r="T962" s="33"/>
    </row>
    <row r="963" s="1" customFormat="1" ht="14.25" spans="3:20">
      <c r="C963" s="8"/>
      <c r="D963" s="25"/>
      <c r="E963" s="25"/>
      <c r="F963" s="25"/>
      <c r="G963" s="25"/>
      <c r="H963" s="25"/>
      <c r="T963" s="33"/>
    </row>
    <row r="964" s="1" customFormat="1" ht="14.25" spans="3:20">
      <c r="C964" s="8"/>
      <c r="D964" s="25"/>
      <c r="E964" s="25"/>
      <c r="F964" s="25"/>
      <c r="G964" s="25"/>
      <c r="H964" s="25"/>
      <c r="T964" s="33"/>
    </row>
    <row r="965" s="1" customFormat="1" ht="14.25" spans="3:20">
      <c r="C965" s="8"/>
      <c r="D965" s="25"/>
      <c r="E965" s="25"/>
      <c r="F965" s="25"/>
      <c r="G965" s="25"/>
      <c r="H965" s="25"/>
      <c r="T965" s="33"/>
    </row>
    <row r="966" s="1" customFormat="1" ht="14.25" spans="3:20">
      <c r="C966" s="8"/>
      <c r="D966" s="25"/>
      <c r="E966" s="25"/>
      <c r="F966" s="25"/>
      <c r="G966" s="25"/>
      <c r="H966" s="25"/>
      <c r="T966" s="33"/>
    </row>
    <row r="967" s="1" customFormat="1" ht="14.25" spans="3:20">
      <c r="C967" s="8"/>
      <c r="D967" s="25"/>
      <c r="E967" s="25"/>
      <c r="F967" s="25"/>
      <c r="G967" s="25"/>
      <c r="H967" s="25"/>
      <c r="T967" s="33"/>
    </row>
    <row r="968" s="1" customFormat="1" ht="14.25" spans="3:20">
      <c r="C968" s="8"/>
      <c r="D968" s="25"/>
      <c r="E968" s="25"/>
      <c r="F968" s="25"/>
      <c r="G968" s="25"/>
      <c r="H968" s="25"/>
      <c r="T968" s="33"/>
    </row>
    <row r="969" s="1" customFormat="1" ht="14.25" spans="3:20">
      <c r="C969" s="8"/>
      <c r="D969" s="25"/>
      <c r="E969" s="25"/>
      <c r="F969" s="25"/>
      <c r="G969" s="25"/>
      <c r="H969" s="25"/>
      <c r="T969" s="33"/>
    </row>
    <row r="970" s="1" customFormat="1" ht="14.25" spans="3:20">
      <c r="C970" s="8"/>
      <c r="D970" s="25"/>
      <c r="E970" s="25"/>
      <c r="F970" s="25"/>
      <c r="G970" s="25"/>
      <c r="H970" s="25"/>
      <c r="T970" s="33"/>
    </row>
    <row r="971" s="1" customFormat="1" ht="14.25" spans="3:20">
      <c r="C971" s="8"/>
      <c r="D971" s="25"/>
      <c r="E971" s="25"/>
      <c r="F971" s="25"/>
      <c r="G971" s="25"/>
      <c r="H971" s="25"/>
      <c r="T971" s="33"/>
    </row>
    <row r="972" s="1" customFormat="1" ht="14.25" spans="3:20">
      <c r="C972" s="8"/>
      <c r="D972" s="25"/>
      <c r="E972" s="25"/>
      <c r="F972" s="25"/>
      <c r="G972" s="25"/>
      <c r="H972" s="25"/>
      <c r="T972" s="33"/>
    </row>
    <row r="973" s="1" customFormat="1" ht="14.25" spans="3:20">
      <c r="C973" s="8"/>
      <c r="D973" s="25"/>
      <c r="E973" s="25"/>
      <c r="F973" s="25"/>
      <c r="G973" s="25"/>
      <c r="H973" s="25"/>
      <c r="T973" s="33"/>
    </row>
    <row r="974" s="1" customFormat="1" ht="14.25" spans="3:20">
      <c r="C974" s="8"/>
      <c r="D974" s="25"/>
      <c r="E974" s="25"/>
      <c r="F974" s="25"/>
      <c r="G974" s="25"/>
      <c r="H974" s="25"/>
      <c r="T974" s="33"/>
    </row>
    <row r="975" s="1" customFormat="1" ht="14.25" spans="3:20">
      <c r="C975" s="8"/>
      <c r="D975" s="25"/>
      <c r="E975" s="25"/>
      <c r="F975" s="25"/>
      <c r="G975" s="25"/>
      <c r="H975" s="25"/>
      <c r="T975" s="33"/>
    </row>
    <row r="976" s="1" customFormat="1" ht="14.25" spans="3:20">
      <c r="C976" s="8"/>
      <c r="D976" s="25"/>
      <c r="E976" s="25"/>
      <c r="F976" s="25"/>
      <c r="G976" s="25"/>
      <c r="H976" s="25"/>
      <c r="T976" s="33"/>
    </row>
    <row r="977" s="1" customFormat="1" ht="14.25" spans="3:20">
      <c r="C977" s="8"/>
      <c r="D977" s="25"/>
      <c r="E977" s="25"/>
      <c r="F977" s="25"/>
      <c r="G977" s="25"/>
      <c r="H977" s="25"/>
      <c r="T977" s="33"/>
    </row>
    <row r="978" s="1" customFormat="1" ht="14.25" spans="3:20">
      <c r="C978" s="8"/>
      <c r="D978" s="25"/>
      <c r="E978" s="25"/>
      <c r="F978" s="25"/>
      <c r="G978" s="25"/>
      <c r="H978" s="25"/>
      <c r="T978" s="33"/>
    </row>
    <row r="979" s="1" customFormat="1" ht="14.25" spans="3:20">
      <c r="C979" s="8"/>
      <c r="D979" s="25"/>
      <c r="E979" s="25"/>
      <c r="F979" s="25"/>
      <c r="G979" s="25"/>
      <c r="H979" s="25"/>
      <c r="T979" s="33"/>
    </row>
    <row r="980" s="1" customFormat="1" ht="14.25" spans="3:20">
      <c r="C980" s="8"/>
      <c r="D980" s="25"/>
      <c r="E980" s="25"/>
      <c r="F980" s="25"/>
      <c r="G980" s="25"/>
      <c r="H980" s="25"/>
      <c r="T980" s="33"/>
    </row>
    <row r="981" s="1" customFormat="1" ht="14.25" spans="3:20">
      <c r="C981" s="8"/>
      <c r="D981" s="25"/>
      <c r="E981" s="25"/>
      <c r="F981" s="25"/>
      <c r="G981" s="25"/>
      <c r="H981" s="25"/>
      <c r="T981" s="33"/>
    </row>
    <row r="982" s="1" customFormat="1" ht="14.25" spans="3:20">
      <c r="C982" s="8"/>
      <c r="D982" s="25"/>
      <c r="E982" s="25"/>
      <c r="F982" s="25"/>
      <c r="G982" s="25"/>
      <c r="H982" s="25"/>
      <c r="T982" s="33"/>
    </row>
    <row r="983" s="1" customFormat="1" ht="14.25" spans="3:20">
      <c r="C983" s="8"/>
      <c r="D983" s="25"/>
      <c r="E983" s="25"/>
      <c r="F983" s="25"/>
      <c r="G983" s="25"/>
      <c r="H983" s="25"/>
      <c r="T983" s="33"/>
    </row>
    <row r="984" s="1" customFormat="1" ht="14.25" spans="3:20">
      <c r="C984" s="8"/>
      <c r="D984" s="25"/>
      <c r="E984" s="25"/>
      <c r="F984" s="25"/>
      <c r="G984" s="25"/>
      <c r="H984" s="25"/>
      <c r="T984" s="33"/>
    </row>
    <row r="985" s="1" customFormat="1" ht="14.25" spans="3:20">
      <c r="C985" s="8"/>
      <c r="D985" s="25"/>
      <c r="E985" s="25"/>
      <c r="F985" s="25"/>
      <c r="G985" s="25"/>
      <c r="H985" s="25"/>
      <c r="T985" s="33"/>
    </row>
    <row r="986" s="1" customFormat="1" ht="14.25" spans="3:20">
      <c r="C986" s="8"/>
      <c r="D986" s="25"/>
      <c r="E986" s="25"/>
      <c r="F986" s="25"/>
      <c r="G986" s="25"/>
      <c r="H986" s="25"/>
      <c r="T986" s="33"/>
    </row>
    <row r="987" s="1" customFormat="1" ht="14.25" spans="3:20">
      <c r="C987" s="8"/>
      <c r="D987" s="25"/>
      <c r="E987" s="25"/>
      <c r="F987" s="25"/>
      <c r="G987" s="25"/>
      <c r="H987" s="25"/>
      <c r="T987" s="33"/>
    </row>
    <row r="988" s="1" customFormat="1" ht="14.25" spans="3:20">
      <c r="C988" s="8"/>
      <c r="D988" s="25"/>
      <c r="E988" s="25"/>
      <c r="F988" s="25"/>
      <c r="G988" s="25"/>
      <c r="H988" s="25"/>
      <c r="T988" s="33"/>
    </row>
    <row r="989" s="1" customFormat="1" ht="14.25" spans="3:20">
      <c r="C989" s="8"/>
      <c r="D989" s="25"/>
      <c r="E989" s="25"/>
      <c r="F989" s="25"/>
      <c r="G989" s="25"/>
      <c r="H989" s="25"/>
      <c r="T989" s="33"/>
    </row>
    <row r="990" s="1" customFormat="1" ht="14.25" spans="3:20">
      <c r="C990" s="8"/>
      <c r="D990" s="25"/>
      <c r="E990" s="25"/>
      <c r="F990" s="25"/>
      <c r="G990" s="25"/>
      <c r="H990" s="25"/>
      <c r="T990" s="33"/>
    </row>
    <row r="991" s="1" customFormat="1" ht="14.25" spans="3:20">
      <c r="C991" s="8"/>
      <c r="D991" s="25"/>
      <c r="E991" s="25"/>
      <c r="F991" s="25"/>
      <c r="G991" s="25"/>
      <c r="H991" s="25"/>
      <c r="T991" s="33"/>
    </row>
    <row r="992" s="1" customFormat="1" ht="14.25" spans="3:20">
      <c r="C992" s="8"/>
      <c r="D992" s="25"/>
      <c r="E992" s="25"/>
      <c r="F992" s="25"/>
      <c r="G992" s="25"/>
      <c r="H992" s="25"/>
      <c r="T992" s="33"/>
    </row>
    <row r="993" s="1" customFormat="1" ht="14.25" spans="3:20">
      <c r="C993" s="8"/>
      <c r="D993" s="25"/>
      <c r="E993" s="25"/>
      <c r="F993" s="25"/>
      <c r="G993" s="25"/>
      <c r="H993" s="25"/>
      <c r="T993" s="33"/>
    </row>
    <row r="994" s="1" customFormat="1" ht="14.25" spans="3:20">
      <c r="C994" s="8"/>
      <c r="D994" s="25"/>
      <c r="E994" s="25"/>
      <c r="F994" s="25"/>
      <c r="G994" s="25"/>
      <c r="H994" s="25"/>
      <c r="T994" s="33"/>
    </row>
    <row r="995" s="1" customFormat="1" ht="14.25" spans="3:20">
      <c r="C995" s="8"/>
      <c r="D995" s="25"/>
      <c r="E995" s="25"/>
      <c r="F995" s="25"/>
      <c r="G995" s="25"/>
      <c r="H995" s="25"/>
      <c r="T995" s="33"/>
    </row>
    <row r="996" s="1" customFormat="1" ht="14.25" spans="3:20">
      <c r="C996" s="8"/>
      <c r="D996" s="25"/>
      <c r="E996" s="25"/>
      <c r="F996" s="25"/>
      <c r="G996" s="25"/>
      <c r="H996" s="25"/>
      <c r="T996" s="33"/>
    </row>
    <row r="997" s="1" customFormat="1" ht="14.25" spans="3:20">
      <c r="C997" s="8"/>
      <c r="D997" s="25"/>
      <c r="E997" s="25"/>
      <c r="F997" s="25"/>
      <c r="G997" s="25"/>
      <c r="H997" s="25"/>
      <c r="T997" s="33"/>
    </row>
    <row r="998" s="1" customFormat="1" ht="14.25" spans="3:20">
      <c r="C998" s="8"/>
      <c r="D998" s="25"/>
      <c r="E998" s="25"/>
      <c r="F998" s="25"/>
      <c r="G998" s="25"/>
      <c r="H998" s="25"/>
      <c r="T998" s="33"/>
    </row>
    <row r="999" s="1" customFormat="1" ht="14.25" spans="3:20">
      <c r="C999" s="8"/>
      <c r="D999" s="25"/>
      <c r="E999" s="25"/>
      <c r="F999" s="25"/>
      <c r="G999" s="25"/>
      <c r="H999" s="25"/>
      <c r="T999" s="33"/>
    </row>
    <row r="1000" s="1" customFormat="1" ht="14.25" spans="3:20">
      <c r="C1000" s="8"/>
      <c r="D1000" s="25"/>
      <c r="E1000" s="25"/>
      <c r="F1000" s="25"/>
      <c r="G1000" s="25"/>
      <c r="H1000" s="25"/>
      <c r="T1000" s="33"/>
    </row>
    <row r="1001" s="1" customFormat="1" ht="14.25" spans="3:20">
      <c r="C1001" s="8"/>
      <c r="D1001" s="25"/>
      <c r="E1001" s="25"/>
      <c r="F1001" s="25"/>
      <c r="G1001" s="25"/>
      <c r="H1001" s="25"/>
      <c r="T1001" s="33"/>
    </row>
    <row r="1002" s="1" customFormat="1" ht="14.25" spans="3:20">
      <c r="C1002" s="8"/>
      <c r="D1002" s="25"/>
      <c r="E1002" s="25"/>
      <c r="F1002" s="25"/>
      <c r="G1002" s="25"/>
      <c r="H1002" s="25"/>
      <c r="T1002" s="33"/>
    </row>
    <row r="1003" s="1" customFormat="1" ht="14.25" spans="3:20">
      <c r="C1003" s="8"/>
      <c r="D1003" s="25"/>
      <c r="E1003" s="25"/>
      <c r="F1003" s="25"/>
      <c r="G1003" s="25"/>
      <c r="H1003" s="25"/>
      <c r="T1003" s="33"/>
    </row>
    <row r="1004" s="1" customFormat="1" ht="14.25" spans="3:20">
      <c r="C1004" s="8"/>
      <c r="D1004" s="25"/>
      <c r="E1004" s="25"/>
      <c r="F1004" s="25"/>
      <c r="G1004" s="25"/>
      <c r="H1004" s="25"/>
      <c r="T1004" s="33"/>
    </row>
    <row r="1005" s="1" customFormat="1" ht="14.25" spans="3:20">
      <c r="C1005" s="8"/>
      <c r="D1005" s="25"/>
      <c r="E1005" s="25"/>
      <c r="F1005" s="25"/>
      <c r="G1005" s="25"/>
      <c r="H1005" s="25"/>
      <c r="T1005" s="33"/>
    </row>
    <row r="1006" s="1" customFormat="1" ht="14.25" spans="3:20">
      <c r="C1006" s="8"/>
      <c r="D1006" s="25"/>
      <c r="E1006" s="25"/>
      <c r="F1006" s="25"/>
      <c r="G1006" s="25"/>
      <c r="H1006" s="25"/>
      <c r="T1006" s="33"/>
    </row>
    <row r="1007" s="1" customFormat="1" ht="14.25" spans="3:20">
      <c r="C1007" s="8"/>
      <c r="D1007" s="25"/>
      <c r="E1007" s="25"/>
      <c r="F1007" s="25"/>
      <c r="G1007" s="25"/>
      <c r="H1007" s="25"/>
      <c r="T1007" s="33"/>
    </row>
    <row r="1008" s="1" customFormat="1" ht="14.25" spans="3:20">
      <c r="C1008" s="8"/>
      <c r="D1008" s="25"/>
      <c r="E1008" s="25"/>
      <c r="F1008" s="25"/>
      <c r="G1008" s="25"/>
      <c r="H1008" s="25"/>
      <c r="T1008" s="33"/>
    </row>
    <row r="1009" s="1" customFormat="1" ht="14.25" spans="3:20">
      <c r="C1009" s="8"/>
      <c r="D1009" s="25"/>
      <c r="E1009" s="25"/>
      <c r="F1009" s="25"/>
      <c r="G1009" s="25"/>
      <c r="H1009" s="25"/>
      <c r="T1009" s="33"/>
    </row>
    <row r="1010" s="1" customFormat="1" ht="14.25" spans="3:20">
      <c r="C1010" s="8"/>
      <c r="D1010" s="25"/>
      <c r="E1010" s="25"/>
      <c r="F1010" s="25"/>
      <c r="G1010" s="25"/>
      <c r="H1010" s="25"/>
      <c r="T1010" s="33"/>
    </row>
    <row r="1011" s="1" customFormat="1" ht="14.25" spans="3:20">
      <c r="C1011" s="8"/>
      <c r="D1011" s="25"/>
      <c r="E1011" s="25"/>
      <c r="F1011" s="25"/>
      <c r="G1011" s="25"/>
      <c r="H1011" s="25"/>
      <c r="T1011" s="33"/>
    </row>
    <row r="1012" s="1" customFormat="1" ht="14.25" spans="3:20">
      <c r="C1012" s="8"/>
      <c r="D1012" s="25"/>
      <c r="E1012" s="25"/>
      <c r="F1012" s="25"/>
      <c r="G1012" s="25"/>
      <c r="H1012" s="25"/>
      <c r="T1012" s="33"/>
    </row>
    <row r="1013" s="1" customFormat="1" ht="14.25" spans="3:20">
      <c r="C1013" s="8"/>
      <c r="D1013" s="25"/>
      <c r="E1013" s="25"/>
      <c r="F1013" s="25"/>
      <c r="G1013" s="25"/>
      <c r="H1013" s="25"/>
      <c r="T1013" s="33"/>
    </row>
    <row r="1014" s="1" customFormat="1" ht="14.25" spans="3:20">
      <c r="C1014" s="8"/>
      <c r="D1014" s="25"/>
      <c r="E1014" s="25"/>
      <c r="F1014" s="25"/>
      <c r="G1014" s="25"/>
      <c r="H1014" s="25"/>
      <c r="T1014" s="33"/>
    </row>
    <row r="1015" s="1" customFormat="1" ht="14.25" spans="3:20">
      <c r="C1015" s="8"/>
      <c r="D1015" s="25"/>
      <c r="E1015" s="25"/>
      <c r="F1015" s="25"/>
      <c r="G1015" s="25"/>
      <c r="H1015" s="25"/>
      <c r="T1015" s="33"/>
    </row>
    <row r="1016" s="1" customFormat="1" ht="14.25" spans="3:20">
      <c r="C1016" s="8"/>
      <c r="D1016" s="25"/>
      <c r="E1016" s="25"/>
      <c r="F1016" s="25"/>
      <c r="G1016" s="25"/>
      <c r="H1016" s="25"/>
      <c r="T1016" s="33"/>
    </row>
    <row r="1017" s="1" customFormat="1" ht="14.25" spans="3:20">
      <c r="C1017" s="8"/>
      <c r="D1017" s="25"/>
      <c r="E1017" s="25"/>
      <c r="F1017" s="25"/>
      <c r="G1017" s="25"/>
      <c r="H1017" s="25"/>
      <c r="T1017" s="33"/>
    </row>
    <row r="1018" s="1" customFormat="1" ht="14.25" spans="3:20">
      <c r="C1018" s="8"/>
      <c r="D1018" s="25"/>
      <c r="E1018" s="25"/>
      <c r="F1018" s="25"/>
      <c r="G1018" s="25"/>
      <c r="H1018" s="25"/>
      <c r="T1018" s="33"/>
    </row>
    <row r="1019" s="1" customFormat="1" ht="14.25" spans="3:20">
      <c r="C1019" s="8"/>
      <c r="D1019" s="25"/>
      <c r="E1019" s="25"/>
      <c r="F1019" s="25"/>
      <c r="G1019" s="25"/>
      <c r="H1019" s="25"/>
      <c r="T1019" s="33"/>
    </row>
    <row r="1020" s="1" customFormat="1" ht="14.25" spans="3:20">
      <c r="C1020" s="8"/>
      <c r="D1020" s="25"/>
      <c r="E1020" s="25"/>
      <c r="F1020" s="25"/>
      <c r="G1020" s="25"/>
      <c r="H1020" s="25"/>
      <c r="T1020" s="33"/>
    </row>
    <row r="1021" s="1" customFormat="1" ht="14.25" spans="3:20">
      <c r="C1021" s="8"/>
      <c r="D1021" s="25"/>
      <c r="E1021" s="25"/>
      <c r="F1021" s="25"/>
      <c r="G1021" s="25"/>
      <c r="H1021" s="25"/>
      <c r="T1021" s="33"/>
    </row>
    <row r="1022" s="1" customFormat="1" ht="14.25" spans="3:20">
      <c r="C1022" s="8"/>
      <c r="D1022" s="25"/>
      <c r="E1022" s="25"/>
      <c r="F1022" s="25"/>
      <c r="G1022" s="25"/>
      <c r="H1022" s="25"/>
      <c r="T1022" s="33"/>
    </row>
    <row r="1023" s="1" customFormat="1" ht="14.25" spans="3:20">
      <c r="C1023" s="8"/>
      <c r="D1023" s="25"/>
      <c r="E1023" s="25"/>
      <c r="F1023" s="25"/>
      <c r="G1023" s="25"/>
      <c r="H1023" s="25"/>
      <c r="T1023" s="33"/>
    </row>
    <row r="1024" s="1" customFormat="1" ht="14.25" spans="3:20">
      <c r="C1024" s="8"/>
      <c r="D1024" s="25"/>
      <c r="E1024" s="25"/>
      <c r="F1024" s="25"/>
      <c r="G1024" s="25"/>
      <c r="H1024" s="25"/>
      <c r="T1024" s="33"/>
    </row>
    <row r="1025" s="1" customFormat="1" ht="14.25" spans="3:20">
      <c r="C1025" s="8"/>
      <c r="D1025" s="25"/>
      <c r="E1025" s="25"/>
      <c r="F1025" s="25"/>
      <c r="G1025" s="25"/>
      <c r="H1025" s="25"/>
      <c r="T1025" s="33"/>
    </row>
    <row r="1026" s="1" customFormat="1" ht="14.25" spans="3:20">
      <c r="C1026" s="8"/>
      <c r="D1026" s="25"/>
      <c r="E1026" s="25"/>
      <c r="F1026" s="25"/>
      <c r="G1026" s="25"/>
      <c r="H1026" s="25"/>
      <c r="T1026" s="33"/>
    </row>
    <row r="1027" s="1" customFormat="1" ht="14.25" spans="3:20">
      <c r="C1027" s="8"/>
      <c r="D1027" s="25"/>
      <c r="E1027" s="25"/>
      <c r="F1027" s="25"/>
      <c r="G1027" s="25"/>
      <c r="H1027" s="25"/>
      <c r="T1027" s="33"/>
    </row>
    <row r="1028" s="1" customFormat="1" ht="14.25" spans="3:20">
      <c r="C1028" s="8"/>
      <c r="D1028" s="25"/>
      <c r="E1028" s="25"/>
      <c r="F1028" s="25"/>
      <c r="G1028" s="25"/>
      <c r="H1028" s="25"/>
      <c r="T1028" s="33"/>
    </row>
    <row r="1029" s="1" customFormat="1" ht="14.25" spans="3:20">
      <c r="C1029" s="8"/>
      <c r="D1029" s="25"/>
      <c r="E1029" s="25"/>
      <c r="F1029" s="25"/>
      <c r="G1029" s="25"/>
      <c r="H1029" s="25"/>
      <c r="T1029" s="33"/>
    </row>
    <row r="1030" s="1" customFormat="1" ht="14.25" spans="3:20">
      <c r="C1030" s="8"/>
      <c r="D1030" s="25"/>
      <c r="E1030" s="25"/>
      <c r="F1030" s="25"/>
      <c r="G1030" s="25"/>
      <c r="H1030" s="25"/>
      <c r="T1030" s="33"/>
    </row>
    <row r="1031" s="1" customFormat="1" ht="14.25" spans="3:20">
      <c r="C1031" s="8"/>
      <c r="D1031" s="25"/>
      <c r="E1031" s="25"/>
      <c r="F1031" s="25"/>
      <c r="G1031" s="25"/>
      <c r="H1031" s="25"/>
      <c r="T1031" s="33"/>
    </row>
    <row r="1032" s="1" customFormat="1" ht="14.25" spans="3:20">
      <c r="C1032" s="8"/>
      <c r="D1032" s="25"/>
      <c r="E1032" s="25"/>
      <c r="F1032" s="25"/>
      <c r="G1032" s="25"/>
      <c r="H1032" s="25"/>
      <c r="T1032" s="33"/>
    </row>
    <row r="1033" s="1" customFormat="1" ht="14.25" spans="3:20">
      <c r="C1033" s="8"/>
      <c r="D1033" s="25"/>
      <c r="E1033" s="25"/>
      <c r="F1033" s="25"/>
      <c r="G1033" s="25"/>
      <c r="H1033" s="25"/>
      <c r="T1033" s="33"/>
    </row>
    <row r="1034" s="1" customFormat="1" ht="14.25" spans="3:20">
      <c r="C1034" s="8"/>
      <c r="D1034" s="25"/>
      <c r="E1034" s="25"/>
      <c r="F1034" s="25"/>
      <c r="G1034" s="25"/>
      <c r="H1034" s="25"/>
      <c r="T1034" s="33"/>
    </row>
    <row r="1035" s="1" customFormat="1" ht="14.25" spans="3:20">
      <c r="C1035" s="8"/>
      <c r="D1035" s="25"/>
      <c r="E1035" s="25"/>
      <c r="F1035" s="25"/>
      <c r="G1035" s="25"/>
      <c r="H1035" s="25"/>
      <c r="T1035" s="33"/>
    </row>
    <row r="1036" s="1" customFormat="1" ht="14.25" spans="3:20">
      <c r="C1036" s="8"/>
      <c r="D1036" s="25"/>
      <c r="E1036" s="25"/>
      <c r="F1036" s="25"/>
      <c r="G1036" s="25"/>
      <c r="H1036" s="25"/>
      <c r="T1036" s="33"/>
    </row>
    <row r="1037" s="1" customFormat="1" ht="14.25" spans="3:20">
      <c r="C1037" s="8"/>
      <c r="D1037" s="25"/>
      <c r="E1037" s="25"/>
      <c r="F1037" s="25"/>
      <c r="G1037" s="25"/>
      <c r="H1037" s="25"/>
      <c r="T1037" s="33"/>
    </row>
    <row r="1038" s="1" customFormat="1" ht="14.25" spans="3:20">
      <c r="C1038" s="8"/>
      <c r="D1038" s="25"/>
      <c r="E1038" s="25"/>
      <c r="F1038" s="25"/>
      <c r="G1038" s="25"/>
      <c r="H1038" s="25"/>
      <c r="T1038" s="33"/>
    </row>
    <row r="1039" s="1" customFormat="1" ht="14.25" spans="3:20">
      <c r="C1039" s="8"/>
      <c r="D1039" s="25"/>
      <c r="E1039" s="25"/>
      <c r="F1039" s="25"/>
      <c r="G1039" s="25"/>
      <c r="H1039" s="25"/>
      <c r="T1039" s="33"/>
    </row>
    <row r="1040" s="1" customFormat="1" ht="14.25" spans="3:20">
      <c r="C1040" s="8"/>
      <c r="D1040" s="25"/>
      <c r="E1040" s="25"/>
      <c r="F1040" s="25"/>
      <c r="G1040" s="25"/>
      <c r="H1040" s="25"/>
      <c r="T1040" s="33"/>
    </row>
    <row r="1041" s="1" customFormat="1" ht="14.25" spans="3:20">
      <c r="C1041" s="8"/>
      <c r="D1041" s="25"/>
      <c r="E1041" s="25"/>
      <c r="F1041" s="25"/>
      <c r="G1041" s="25"/>
      <c r="H1041" s="25"/>
      <c r="T1041" s="33"/>
    </row>
    <row r="1042" s="1" customFormat="1" ht="14.25" spans="3:20">
      <c r="C1042" s="8"/>
      <c r="D1042" s="25"/>
      <c r="E1042" s="25"/>
      <c r="F1042" s="25"/>
      <c r="G1042" s="25"/>
      <c r="H1042" s="25"/>
      <c r="T1042" s="33"/>
    </row>
    <row r="1043" s="1" customFormat="1" ht="14.25" spans="3:20">
      <c r="C1043" s="8"/>
      <c r="D1043" s="25"/>
      <c r="E1043" s="25"/>
      <c r="F1043" s="25"/>
      <c r="G1043" s="25"/>
      <c r="H1043" s="25"/>
      <c r="T1043" s="33"/>
    </row>
    <row r="1044" s="1" customFormat="1" ht="14.25" spans="3:20">
      <c r="C1044" s="8"/>
      <c r="D1044" s="25"/>
      <c r="E1044" s="25"/>
      <c r="F1044" s="25"/>
      <c r="G1044" s="25"/>
      <c r="H1044" s="25"/>
      <c r="T1044" s="33"/>
    </row>
    <row r="1045" s="1" customFormat="1" ht="14.25" spans="3:20">
      <c r="C1045" s="8"/>
      <c r="D1045" s="25"/>
      <c r="E1045" s="25"/>
      <c r="F1045" s="25"/>
      <c r="G1045" s="25"/>
      <c r="H1045" s="25"/>
      <c r="T1045" s="33"/>
    </row>
    <row r="1046" s="1" customFormat="1" ht="14.25" spans="3:20">
      <c r="C1046" s="8"/>
      <c r="D1046" s="25"/>
      <c r="E1046" s="25"/>
      <c r="F1046" s="25"/>
      <c r="G1046" s="25"/>
      <c r="H1046" s="25"/>
      <c r="T1046" s="33"/>
    </row>
    <row r="1047" s="1" customFormat="1" ht="14.25" spans="3:20">
      <c r="C1047" s="8"/>
      <c r="D1047" s="25"/>
      <c r="E1047" s="25"/>
      <c r="F1047" s="25"/>
      <c r="G1047" s="25"/>
      <c r="H1047" s="25"/>
      <c r="T1047" s="33"/>
    </row>
    <row r="1048" s="1" customFormat="1" ht="14.25" spans="3:20">
      <c r="C1048" s="8"/>
      <c r="D1048" s="25"/>
      <c r="E1048" s="25"/>
      <c r="F1048" s="25"/>
      <c r="G1048" s="25"/>
      <c r="H1048" s="25"/>
      <c r="T1048" s="33"/>
    </row>
    <row r="1049" s="1" customFormat="1" ht="14.25" spans="3:20">
      <c r="C1049" s="8"/>
      <c r="D1049" s="25"/>
      <c r="E1049" s="25"/>
      <c r="F1049" s="25"/>
      <c r="G1049" s="25"/>
      <c r="H1049" s="25"/>
      <c r="T1049" s="33"/>
    </row>
    <row r="1050" s="1" customFormat="1" ht="14.25" spans="3:20">
      <c r="C1050" s="8"/>
      <c r="D1050" s="25"/>
      <c r="E1050" s="25"/>
      <c r="F1050" s="25"/>
      <c r="G1050" s="25"/>
      <c r="H1050" s="25"/>
      <c r="T1050" s="33"/>
    </row>
    <row r="1051" s="1" customFormat="1" ht="14.25" spans="3:20">
      <c r="C1051" s="8"/>
      <c r="D1051" s="25"/>
      <c r="E1051" s="25"/>
      <c r="F1051" s="25"/>
      <c r="G1051" s="25"/>
      <c r="H1051" s="25"/>
      <c r="T1051" s="33"/>
    </row>
    <row r="1052" s="1" customFormat="1" ht="14.25" spans="3:20">
      <c r="C1052" s="8"/>
      <c r="D1052" s="25"/>
      <c r="E1052" s="25"/>
      <c r="F1052" s="25"/>
      <c r="G1052" s="25"/>
      <c r="H1052" s="25"/>
      <c r="T1052" s="33"/>
    </row>
    <row r="1053" s="1" customFormat="1" ht="14.25" spans="3:20">
      <c r="C1053" s="8"/>
      <c r="D1053" s="25"/>
      <c r="E1053" s="25"/>
      <c r="F1053" s="25"/>
      <c r="G1053" s="25"/>
      <c r="H1053" s="25"/>
      <c r="T1053" s="33"/>
    </row>
    <row r="1054" s="1" customFormat="1" ht="14.25" spans="3:20">
      <c r="C1054" s="8"/>
      <c r="D1054" s="25"/>
      <c r="E1054" s="25"/>
      <c r="F1054" s="25"/>
      <c r="G1054" s="25"/>
      <c r="H1054" s="25"/>
      <c r="T1054" s="33"/>
    </row>
    <row r="1055" s="1" customFormat="1" ht="14.25" spans="3:20">
      <c r="C1055" s="8"/>
      <c r="D1055" s="25"/>
      <c r="E1055" s="25"/>
      <c r="F1055" s="25"/>
      <c r="G1055" s="25"/>
      <c r="H1055" s="25"/>
      <c r="T1055" s="33"/>
    </row>
    <row r="1056" s="1" customFormat="1" ht="14.25" spans="3:20">
      <c r="C1056" s="8"/>
      <c r="D1056" s="25"/>
      <c r="E1056" s="25"/>
      <c r="F1056" s="25"/>
      <c r="G1056" s="25"/>
      <c r="H1056" s="25"/>
      <c r="T1056" s="33"/>
    </row>
    <row r="1057" s="1" customFormat="1" ht="14.25" spans="3:20">
      <c r="C1057" s="8"/>
      <c r="D1057" s="25"/>
      <c r="E1057" s="25"/>
      <c r="F1057" s="25"/>
      <c r="G1057" s="25"/>
      <c r="H1057" s="25"/>
      <c r="T1057" s="33"/>
    </row>
    <row r="1058" s="1" customFormat="1" ht="14.25" spans="3:20">
      <c r="C1058" s="8"/>
      <c r="D1058" s="25"/>
      <c r="E1058" s="25"/>
      <c r="F1058" s="25"/>
      <c r="G1058" s="25"/>
      <c r="H1058" s="25"/>
      <c r="T1058" s="33"/>
    </row>
    <row r="1059" s="1" customFormat="1" ht="14.25" spans="3:20">
      <c r="C1059" s="8"/>
      <c r="D1059" s="25"/>
      <c r="E1059" s="25"/>
      <c r="F1059" s="25"/>
      <c r="G1059" s="25"/>
      <c r="H1059" s="25"/>
      <c r="T1059" s="33"/>
    </row>
    <row r="1060" s="1" customFormat="1" ht="14.25" spans="3:20">
      <c r="C1060" s="8"/>
      <c r="D1060" s="25"/>
      <c r="E1060" s="25"/>
      <c r="F1060" s="25"/>
      <c r="G1060" s="25"/>
      <c r="H1060" s="25"/>
      <c r="T1060" s="33"/>
    </row>
    <row r="1061" s="1" customFormat="1" ht="14.25" spans="3:20">
      <c r="C1061" s="8"/>
      <c r="D1061" s="25"/>
      <c r="E1061" s="25"/>
      <c r="F1061" s="25"/>
      <c r="G1061" s="25"/>
      <c r="H1061" s="25"/>
      <c r="T1061" s="33"/>
    </row>
    <row r="1062" s="1" customFormat="1" ht="14.25" spans="3:20">
      <c r="C1062" s="8"/>
      <c r="D1062" s="25"/>
      <c r="E1062" s="25"/>
      <c r="F1062" s="25"/>
      <c r="G1062" s="25"/>
      <c r="H1062" s="25"/>
      <c r="T1062" s="33"/>
    </row>
    <row r="1063" s="1" customFormat="1" ht="14.25" spans="3:20">
      <c r="C1063" s="8"/>
      <c r="D1063" s="25"/>
      <c r="E1063" s="25"/>
      <c r="F1063" s="25"/>
      <c r="G1063" s="25"/>
      <c r="H1063" s="25"/>
      <c r="T1063" s="33"/>
    </row>
    <row r="1064" s="1" customFormat="1" ht="14.25" spans="3:20">
      <c r="C1064" s="8"/>
      <c r="D1064" s="25"/>
      <c r="E1064" s="25"/>
      <c r="F1064" s="25"/>
      <c r="G1064" s="25"/>
      <c r="H1064" s="25"/>
      <c r="T1064" s="33"/>
    </row>
    <row r="1065" s="1" customFormat="1" ht="14.25" spans="3:20">
      <c r="C1065" s="8"/>
      <c r="D1065" s="25"/>
      <c r="E1065" s="25"/>
      <c r="F1065" s="25"/>
      <c r="G1065" s="25"/>
      <c r="H1065" s="25"/>
      <c r="T1065" s="33"/>
    </row>
    <row r="1066" s="1" customFormat="1" ht="14.25" spans="3:20">
      <c r="C1066" s="8"/>
      <c r="D1066" s="25"/>
      <c r="E1066" s="25"/>
      <c r="F1066" s="25"/>
      <c r="G1066" s="25"/>
      <c r="H1066" s="25"/>
      <c r="T1066" s="33"/>
    </row>
    <row r="1067" s="1" customFormat="1" ht="14.25" spans="3:20">
      <c r="C1067" s="8"/>
      <c r="D1067" s="25"/>
      <c r="E1067" s="25"/>
      <c r="F1067" s="25"/>
      <c r="G1067" s="25"/>
      <c r="H1067" s="25"/>
      <c r="T1067" s="33"/>
    </row>
    <row r="1068" s="1" customFormat="1" ht="14.25" spans="3:20">
      <c r="C1068" s="8"/>
      <c r="D1068" s="25"/>
      <c r="E1068" s="25"/>
      <c r="F1068" s="25"/>
      <c r="G1068" s="25"/>
      <c r="H1068" s="25"/>
      <c r="T1068" s="33"/>
    </row>
    <row r="1069" s="1" customFormat="1" ht="14.25" spans="3:20">
      <c r="C1069" s="8"/>
      <c r="D1069" s="25"/>
      <c r="E1069" s="25"/>
      <c r="F1069" s="25"/>
      <c r="G1069" s="25"/>
      <c r="H1069" s="25"/>
      <c r="T1069" s="33"/>
    </row>
    <row r="1070" s="1" customFormat="1" ht="14.25" spans="3:20">
      <c r="C1070" s="8"/>
      <c r="D1070" s="25"/>
      <c r="E1070" s="25"/>
      <c r="F1070" s="25"/>
      <c r="G1070" s="25"/>
      <c r="H1070" s="25"/>
      <c r="T1070" s="33"/>
    </row>
    <row r="1071" s="1" customFormat="1" ht="14.25" spans="3:20">
      <c r="C1071" s="8"/>
      <c r="D1071" s="25"/>
      <c r="E1071" s="25"/>
      <c r="F1071" s="25"/>
      <c r="G1071" s="25"/>
      <c r="H1071" s="25"/>
      <c r="T1071" s="33"/>
    </row>
    <row r="1072" s="1" customFormat="1" ht="14.25" spans="3:20">
      <c r="C1072" s="8"/>
      <c r="D1072" s="25"/>
      <c r="E1072" s="25"/>
      <c r="F1072" s="25"/>
      <c r="G1072" s="25"/>
      <c r="H1072" s="25"/>
      <c r="T1072" s="33"/>
    </row>
    <row r="1073" s="1" customFormat="1" ht="14.25" spans="3:20">
      <c r="C1073" s="8"/>
      <c r="D1073" s="25"/>
      <c r="E1073" s="25"/>
      <c r="F1073" s="25"/>
      <c r="G1073" s="25"/>
      <c r="H1073" s="25"/>
      <c r="T1073" s="33"/>
    </row>
    <row r="1074" s="1" customFormat="1" ht="14.25" spans="3:20">
      <c r="C1074" s="8"/>
      <c r="D1074" s="25"/>
      <c r="E1074" s="25"/>
      <c r="F1074" s="25"/>
      <c r="G1074" s="25"/>
      <c r="H1074" s="25"/>
      <c r="T1074" s="33"/>
    </row>
    <row r="1075" s="1" customFormat="1" ht="14.25" spans="3:20">
      <c r="C1075" s="8"/>
      <c r="D1075" s="25"/>
      <c r="E1075" s="25"/>
      <c r="F1075" s="25"/>
      <c r="G1075" s="25"/>
      <c r="H1075" s="25"/>
      <c r="T1075" s="33"/>
    </row>
    <row r="1076" s="1" customFormat="1" ht="14.25" spans="3:20">
      <c r="C1076" s="8"/>
      <c r="D1076" s="25"/>
      <c r="E1076" s="25"/>
      <c r="F1076" s="25"/>
      <c r="G1076" s="25"/>
      <c r="H1076" s="25"/>
      <c r="T1076" s="33"/>
    </row>
    <row r="1077" s="1" customFormat="1" ht="14.25" spans="3:20">
      <c r="C1077" s="8"/>
      <c r="D1077" s="25"/>
      <c r="E1077" s="25"/>
      <c r="F1077" s="25"/>
      <c r="G1077" s="25"/>
      <c r="H1077" s="25"/>
      <c r="T1077" s="33"/>
    </row>
    <row r="1078" s="1" customFormat="1" ht="14.25" spans="3:20">
      <c r="C1078" s="8"/>
      <c r="D1078" s="25"/>
      <c r="E1078" s="25"/>
      <c r="F1078" s="25"/>
      <c r="G1078" s="25"/>
      <c r="H1078" s="25"/>
      <c r="T1078" s="33"/>
    </row>
    <row r="1079" s="1" customFormat="1" ht="14.25" spans="3:20">
      <c r="C1079" s="8"/>
      <c r="D1079" s="25"/>
      <c r="E1079" s="25"/>
      <c r="F1079" s="25"/>
      <c r="G1079" s="25"/>
      <c r="H1079" s="25"/>
      <c r="T1079" s="33"/>
    </row>
    <row r="1080" s="1" customFormat="1" ht="14.25" spans="3:20">
      <c r="C1080" s="8"/>
      <c r="D1080" s="25"/>
      <c r="E1080" s="25"/>
      <c r="F1080" s="25"/>
      <c r="G1080" s="25"/>
      <c r="H1080" s="25"/>
      <c r="T1080" s="33"/>
    </row>
    <row r="1081" s="1" customFormat="1" ht="14.25" spans="3:20">
      <c r="C1081" s="8"/>
      <c r="D1081" s="25"/>
      <c r="E1081" s="25"/>
      <c r="F1081" s="25"/>
      <c r="G1081" s="25"/>
      <c r="H1081" s="25"/>
      <c r="T1081" s="33"/>
    </row>
    <row r="1082" s="1" customFormat="1" ht="14.25" spans="3:20">
      <c r="C1082" s="8"/>
      <c r="D1082" s="25"/>
      <c r="E1082" s="25"/>
      <c r="F1082" s="25"/>
      <c r="G1082" s="25"/>
      <c r="H1082" s="25"/>
      <c r="T1082" s="33"/>
    </row>
    <row r="1083" s="1" customFormat="1" ht="14.25" spans="3:20">
      <c r="C1083" s="8"/>
      <c r="D1083" s="25"/>
      <c r="E1083" s="25"/>
      <c r="F1083" s="25"/>
      <c r="G1083" s="25"/>
      <c r="H1083" s="25"/>
      <c r="T1083" s="33"/>
    </row>
    <row r="1084" s="1" customFormat="1" ht="14.25" spans="3:20">
      <c r="C1084" s="8"/>
      <c r="D1084" s="25"/>
      <c r="E1084" s="25"/>
      <c r="F1084" s="25"/>
      <c r="G1084" s="25"/>
      <c r="H1084" s="25"/>
      <c r="T1084" s="33"/>
    </row>
    <row r="1085" s="1" customFormat="1" ht="14.25" spans="3:20">
      <c r="C1085" s="8"/>
      <c r="D1085" s="25"/>
      <c r="E1085" s="25"/>
      <c r="F1085" s="25"/>
      <c r="G1085" s="25"/>
      <c r="H1085" s="25"/>
      <c r="T1085" s="33"/>
    </row>
    <row r="1086" s="1" customFormat="1" ht="14.25" spans="3:20">
      <c r="C1086" s="8"/>
      <c r="D1086" s="25"/>
      <c r="E1086" s="25"/>
      <c r="F1086" s="25"/>
      <c r="G1086" s="25"/>
      <c r="H1086" s="25"/>
      <c r="T1086" s="33"/>
    </row>
    <row r="1087" s="1" customFormat="1" ht="14.25" spans="3:20">
      <c r="C1087" s="8"/>
      <c r="D1087" s="25"/>
      <c r="E1087" s="25"/>
      <c r="F1087" s="25"/>
      <c r="G1087" s="25"/>
      <c r="H1087" s="25"/>
      <c r="T1087" s="33"/>
    </row>
    <row r="1088" s="1" customFormat="1" ht="14.25" spans="3:20">
      <c r="C1088" s="8"/>
      <c r="D1088" s="25"/>
      <c r="E1088" s="25"/>
      <c r="F1088" s="25"/>
      <c r="G1088" s="25"/>
      <c r="H1088" s="25"/>
      <c r="T1088" s="33"/>
    </row>
    <row r="1089" s="1" customFormat="1" ht="14.25" spans="3:20">
      <c r="C1089" s="8"/>
      <c r="D1089" s="25"/>
      <c r="E1089" s="25"/>
      <c r="F1089" s="25"/>
      <c r="G1089" s="25"/>
      <c r="H1089" s="25"/>
      <c r="T1089" s="33"/>
    </row>
    <row r="1090" s="1" customFormat="1" ht="14.25" spans="3:20">
      <c r="C1090" s="8"/>
      <c r="D1090" s="25"/>
      <c r="E1090" s="25"/>
      <c r="F1090" s="25"/>
      <c r="G1090" s="25"/>
      <c r="H1090" s="25"/>
      <c r="T1090" s="33"/>
    </row>
    <row r="1091" s="1" customFormat="1" ht="14.25" spans="3:20">
      <c r="C1091" s="8"/>
      <c r="D1091" s="25"/>
      <c r="E1091" s="25"/>
      <c r="F1091" s="25"/>
      <c r="G1091" s="25"/>
      <c r="H1091" s="25"/>
      <c r="T1091" s="33"/>
    </row>
    <row r="1092" s="1" customFormat="1" ht="14.25" spans="3:20">
      <c r="C1092" s="8"/>
      <c r="D1092" s="25"/>
      <c r="E1092" s="25"/>
      <c r="F1092" s="25"/>
      <c r="G1092" s="25"/>
      <c r="H1092" s="25"/>
      <c r="T1092" s="33"/>
    </row>
    <row r="1093" s="1" customFormat="1" ht="14.25" spans="3:20">
      <c r="C1093" s="8"/>
      <c r="D1093" s="25"/>
      <c r="E1093" s="25"/>
      <c r="F1093" s="25"/>
      <c r="G1093" s="25"/>
      <c r="H1093" s="25"/>
      <c r="T1093" s="33"/>
    </row>
    <row r="1094" s="1" customFormat="1" ht="14.25" spans="3:20">
      <c r="C1094" s="8"/>
      <c r="D1094" s="25"/>
      <c r="E1094" s="25"/>
      <c r="F1094" s="25"/>
      <c r="G1094" s="25"/>
      <c r="H1094" s="25"/>
      <c r="T1094" s="33"/>
    </row>
    <row r="1095" s="1" customFormat="1" ht="14.25" spans="3:20">
      <c r="C1095" s="8"/>
      <c r="D1095" s="25"/>
      <c r="E1095" s="25"/>
      <c r="F1095" s="25"/>
      <c r="G1095" s="25"/>
      <c r="H1095" s="25"/>
      <c r="T1095" s="33"/>
    </row>
    <row r="1096" s="1" customFormat="1" ht="14.25" spans="3:20">
      <c r="C1096" s="8"/>
      <c r="D1096" s="25"/>
      <c r="E1096" s="25"/>
      <c r="F1096" s="25"/>
      <c r="G1096" s="25"/>
      <c r="H1096" s="25"/>
      <c r="T1096" s="33"/>
    </row>
    <row r="1097" s="1" customFormat="1" ht="14.25" spans="3:20">
      <c r="C1097" s="8"/>
      <c r="D1097" s="25"/>
      <c r="E1097" s="25"/>
      <c r="F1097" s="25"/>
      <c r="G1097" s="25"/>
      <c r="H1097" s="25"/>
      <c r="T1097" s="33"/>
    </row>
    <row r="1098" s="1" customFormat="1" ht="14.25" spans="3:20">
      <c r="C1098" s="8"/>
      <c r="D1098" s="25"/>
      <c r="E1098" s="25"/>
      <c r="F1098" s="25"/>
      <c r="G1098" s="25"/>
      <c r="H1098" s="25"/>
      <c r="T1098" s="33"/>
    </row>
    <row r="1099" s="1" customFormat="1" ht="14.25" spans="3:20">
      <c r="C1099" s="8"/>
      <c r="D1099" s="25"/>
      <c r="E1099" s="25"/>
      <c r="F1099" s="25"/>
      <c r="G1099" s="25"/>
      <c r="H1099" s="25"/>
      <c r="T1099" s="33"/>
    </row>
    <row r="1100" s="1" customFormat="1" ht="14.25" spans="3:20">
      <c r="C1100" s="8"/>
      <c r="D1100" s="25"/>
      <c r="E1100" s="25"/>
      <c r="F1100" s="25"/>
      <c r="G1100" s="25"/>
      <c r="H1100" s="25"/>
      <c r="T1100" s="33"/>
    </row>
    <row r="1101" s="1" customFormat="1" ht="14.25" spans="3:20">
      <c r="C1101" s="8"/>
      <c r="D1101" s="25"/>
      <c r="E1101" s="25"/>
      <c r="F1101" s="25"/>
      <c r="G1101" s="25"/>
      <c r="H1101" s="25"/>
      <c r="T1101" s="33"/>
    </row>
    <row r="1102" s="1" customFormat="1" ht="14.25" spans="3:20">
      <c r="C1102" s="8"/>
      <c r="D1102" s="25"/>
      <c r="E1102" s="25"/>
      <c r="F1102" s="25"/>
      <c r="G1102" s="25"/>
      <c r="H1102" s="25"/>
      <c r="T1102" s="33"/>
    </row>
    <row r="1103" s="1" customFormat="1" ht="14.25" spans="3:20">
      <c r="C1103" s="8"/>
      <c r="D1103" s="25"/>
      <c r="E1103" s="25"/>
      <c r="F1103" s="25"/>
      <c r="G1103" s="25"/>
      <c r="H1103" s="25"/>
      <c r="T1103" s="33"/>
    </row>
    <row r="1104" s="1" customFormat="1" ht="14.25" spans="3:20">
      <c r="C1104" s="8"/>
      <c r="D1104" s="25"/>
      <c r="E1104" s="25"/>
      <c r="F1104" s="25"/>
      <c r="G1104" s="25"/>
      <c r="H1104" s="25"/>
      <c r="T1104" s="33"/>
    </row>
    <row r="1105" s="1" customFormat="1" ht="14.25" spans="3:20">
      <c r="C1105" s="8"/>
      <c r="D1105" s="25"/>
      <c r="E1105" s="25"/>
      <c r="F1105" s="25"/>
      <c r="G1105" s="25"/>
      <c r="H1105" s="25"/>
      <c r="T1105" s="33"/>
    </row>
    <row r="1106" s="1" customFormat="1" ht="14.25" spans="3:20">
      <c r="C1106" s="8"/>
      <c r="D1106" s="25"/>
      <c r="E1106" s="25"/>
      <c r="F1106" s="25"/>
      <c r="G1106" s="25"/>
      <c r="H1106" s="25"/>
      <c r="T1106" s="33"/>
    </row>
    <row r="1107" s="1" customFormat="1" ht="14.25" spans="3:20">
      <c r="C1107" s="8"/>
      <c r="D1107" s="25"/>
      <c r="E1107" s="25"/>
      <c r="F1107" s="25"/>
      <c r="G1107" s="25"/>
      <c r="H1107" s="25"/>
      <c r="T1107" s="33"/>
    </row>
    <row r="1108" s="1" customFormat="1" ht="14.25" spans="3:20">
      <c r="C1108" s="8"/>
      <c r="D1108" s="25"/>
      <c r="E1108" s="25"/>
      <c r="F1108" s="25"/>
      <c r="G1108" s="25"/>
      <c r="H1108" s="25"/>
      <c r="T1108" s="33"/>
    </row>
    <row r="1109" s="1" customFormat="1" ht="14.25" spans="3:20">
      <c r="C1109" s="8"/>
      <c r="D1109" s="25"/>
      <c r="E1109" s="25"/>
      <c r="F1109" s="25"/>
      <c r="G1109" s="25"/>
      <c r="H1109" s="25"/>
      <c r="T1109" s="33"/>
    </row>
    <row r="1110" s="1" customFormat="1" ht="14.25" spans="3:20">
      <c r="C1110" s="8"/>
      <c r="D1110" s="25"/>
      <c r="E1110" s="25"/>
      <c r="F1110" s="25"/>
      <c r="G1110" s="25"/>
      <c r="H1110" s="25"/>
      <c r="T1110" s="33"/>
    </row>
    <row r="1111" s="1" customFormat="1" ht="14.25" spans="3:20">
      <c r="C1111" s="8"/>
      <c r="D1111" s="25"/>
      <c r="E1111" s="25"/>
      <c r="F1111" s="25"/>
      <c r="G1111" s="25"/>
      <c r="H1111" s="25"/>
      <c r="T1111" s="33"/>
    </row>
    <row r="1112" s="1" customFormat="1" ht="14.25" spans="3:20">
      <c r="C1112" s="8"/>
      <c r="D1112" s="25"/>
      <c r="E1112" s="25"/>
      <c r="F1112" s="25"/>
      <c r="G1112" s="25"/>
      <c r="H1112" s="25"/>
      <c r="T1112" s="33"/>
    </row>
    <row r="1113" s="1" customFormat="1" ht="14.25" spans="3:20">
      <c r="C1113" s="8"/>
      <c r="D1113" s="25"/>
      <c r="E1113" s="25"/>
      <c r="F1113" s="25"/>
      <c r="G1113" s="25"/>
      <c r="H1113" s="25"/>
      <c r="T1113" s="33"/>
    </row>
    <row r="1114" s="1" customFormat="1" ht="14.25" spans="3:20">
      <c r="C1114" s="8"/>
      <c r="D1114" s="25"/>
      <c r="E1114" s="25"/>
      <c r="F1114" s="25"/>
      <c r="G1114" s="25"/>
      <c r="H1114" s="25"/>
      <c r="T1114" s="33"/>
    </row>
    <row r="1115" s="1" customFormat="1" ht="14.25" spans="3:20">
      <c r="C1115" s="8"/>
      <c r="D1115" s="25"/>
      <c r="E1115" s="25"/>
      <c r="F1115" s="25"/>
      <c r="G1115" s="25"/>
      <c r="H1115" s="25"/>
      <c r="T1115" s="33"/>
    </row>
    <row r="1116" s="1" customFormat="1" ht="14.25" spans="3:20">
      <c r="C1116" s="8"/>
      <c r="D1116" s="25"/>
      <c r="E1116" s="25"/>
      <c r="F1116" s="25"/>
      <c r="G1116" s="25"/>
      <c r="H1116" s="25"/>
      <c r="T1116" s="33"/>
    </row>
    <row r="1117" s="1" customFormat="1" ht="14.25" spans="3:20">
      <c r="C1117" s="8"/>
      <c r="D1117" s="25"/>
      <c r="E1117" s="25"/>
      <c r="F1117" s="25"/>
      <c r="G1117" s="25"/>
      <c r="H1117" s="25"/>
      <c r="T1117" s="33"/>
    </row>
    <row r="1118" s="1" customFormat="1" ht="14.25" spans="3:20">
      <c r="C1118" s="8"/>
      <c r="D1118" s="25"/>
      <c r="E1118" s="25"/>
      <c r="F1118" s="25"/>
      <c r="G1118" s="25"/>
      <c r="H1118" s="25"/>
      <c r="T1118" s="33"/>
    </row>
    <row r="1119" s="1" customFormat="1" ht="14.25" spans="3:20">
      <c r="C1119" s="8"/>
      <c r="D1119" s="25"/>
      <c r="E1119" s="25"/>
      <c r="F1119" s="25"/>
      <c r="G1119" s="25"/>
      <c r="H1119" s="25"/>
      <c r="T1119" s="33"/>
    </row>
    <row r="1120" s="1" customFormat="1" ht="14.25" spans="3:20">
      <c r="C1120" s="8"/>
      <c r="D1120" s="25"/>
      <c r="E1120" s="25"/>
      <c r="F1120" s="25"/>
      <c r="G1120" s="25"/>
      <c r="H1120" s="25"/>
      <c r="T1120" s="33"/>
    </row>
    <row r="1121" s="1" customFormat="1" ht="14.25" spans="3:20">
      <c r="C1121" s="8"/>
      <c r="D1121" s="25"/>
      <c r="E1121" s="25"/>
      <c r="F1121" s="25"/>
      <c r="G1121" s="25"/>
      <c r="H1121" s="25"/>
      <c r="T1121" s="33"/>
    </row>
    <row r="1122" s="1" customFormat="1" ht="14.25" spans="3:20">
      <c r="C1122" s="8"/>
      <c r="D1122" s="25"/>
      <c r="E1122" s="25"/>
      <c r="F1122" s="25"/>
      <c r="G1122" s="25"/>
      <c r="H1122" s="25"/>
      <c r="T1122" s="33"/>
    </row>
    <row r="1123" s="1" customFormat="1" ht="14.25" spans="3:20">
      <c r="C1123" s="8"/>
      <c r="D1123" s="25"/>
      <c r="E1123" s="25"/>
      <c r="F1123" s="25"/>
      <c r="G1123" s="25"/>
      <c r="H1123" s="25"/>
      <c r="T1123" s="33"/>
    </row>
    <row r="1124" s="1" customFormat="1" ht="14.25" spans="3:20">
      <c r="C1124" s="8"/>
      <c r="D1124" s="25"/>
      <c r="E1124" s="25"/>
      <c r="F1124" s="25"/>
      <c r="G1124" s="25"/>
      <c r="H1124" s="25"/>
      <c r="T1124" s="33"/>
    </row>
    <row r="1125" s="1" customFormat="1" ht="14.25" spans="3:20">
      <c r="C1125" s="8"/>
      <c r="D1125" s="25"/>
      <c r="E1125" s="25"/>
      <c r="F1125" s="25"/>
      <c r="G1125" s="25"/>
      <c r="H1125" s="25"/>
      <c r="T1125" s="33"/>
    </row>
    <row r="1126" s="1" customFormat="1" ht="14.25" spans="3:20">
      <c r="C1126" s="8"/>
      <c r="D1126" s="25"/>
      <c r="E1126" s="25"/>
      <c r="F1126" s="25"/>
      <c r="G1126" s="25"/>
      <c r="H1126" s="25"/>
      <c r="T1126" s="33"/>
    </row>
    <row r="1127" s="1" customFormat="1" ht="14.25" spans="3:20">
      <c r="C1127" s="8"/>
      <c r="D1127" s="25"/>
      <c r="E1127" s="25"/>
      <c r="F1127" s="25"/>
      <c r="G1127" s="25"/>
      <c r="H1127" s="25"/>
      <c r="T1127" s="33"/>
    </row>
    <row r="1128" s="1" customFormat="1" ht="14.25" spans="3:20">
      <c r="C1128" s="8"/>
      <c r="D1128" s="25"/>
      <c r="E1128" s="25"/>
      <c r="F1128" s="25"/>
      <c r="G1128" s="25"/>
      <c r="H1128" s="25"/>
      <c r="T1128" s="33"/>
    </row>
    <row r="1129" s="1" customFormat="1" ht="14.25" spans="3:20">
      <c r="C1129" s="8"/>
      <c r="D1129" s="25"/>
      <c r="E1129" s="25"/>
      <c r="F1129" s="25"/>
      <c r="G1129" s="25"/>
      <c r="H1129" s="25"/>
      <c r="T1129" s="33"/>
    </row>
    <row r="1130" s="1" customFormat="1" ht="14.25" spans="3:20">
      <c r="C1130" s="8"/>
      <c r="D1130" s="25"/>
      <c r="E1130" s="25"/>
      <c r="F1130" s="25"/>
      <c r="G1130" s="25"/>
      <c r="H1130" s="25"/>
      <c r="T1130" s="33"/>
    </row>
    <row r="1131" s="1" customFormat="1" ht="14.25" spans="3:20">
      <c r="C1131" s="8"/>
      <c r="D1131" s="25"/>
      <c r="E1131" s="25"/>
      <c r="F1131" s="25"/>
      <c r="G1131" s="25"/>
      <c r="H1131" s="25"/>
      <c r="T1131" s="33"/>
    </row>
    <row r="1132" s="1" customFormat="1" ht="14.25" spans="3:20">
      <c r="C1132" s="8"/>
      <c r="D1132" s="25"/>
      <c r="E1132" s="25"/>
      <c r="F1132" s="25"/>
      <c r="G1132" s="25"/>
      <c r="H1132" s="25"/>
      <c r="T1132" s="33"/>
    </row>
    <row r="1133" s="1" customFormat="1" ht="14.25" spans="3:20">
      <c r="C1133" s="8"/>
      <c r="D1133" s="25"/>
      <c r="E1133" s="25"/>
      <c r="F1133" s="25"/>
      <c r="G1133" s="25"/>
      <c r="H1133" s="25"/>
      <c r="T1133" s="33"/>
    </row>
    <row r="1134" s="1" customFormat="1" ht="14.25" spans="3:20">
      <c r="C1134" s="8"/>
      <c r="D1134" s="25"/>
      <c r="E1134" s="25"/>
      <c r="F1134" s="25"/>
      <c r="G1134" s="25"/>
      <c r="H1134" s="25"/>
      <c r="T1134" s="33"/>
    </row>
    <row r="1135" s="1" customFormat="1" ht="14.25" spans="3:20">
      <c r="C1135" s="8"/>
      <c r="D1135" s="25"/>
      <c r="E1135" s="25"/>
      <c r="F1135" s="25"/>
      <c r="G1135" s="25"/>
      <c r="H1135" s="25"/>
      <c r="T1135" s="33"/>
    </row>
    <row r="1136" s="1" customFormat="1" ht="14.25" spans="3:20">
      <c r="C1136" s="8"/>
      <c r="D1136" s="25"/>
      <c r="E1136" s="25"/>
      <c r="F1136" s="25"/>
      <c r="G1136" s="25"/>
      <c r="H1136" s="25"/>
      <c r="T1136" s="33"/>
    </row>
    <row r="1137" s="1" customFormat="1" ht="14.25" spans="3:20">
      <c r="C1137" s="8"/>
      <c r="D1137" s="25"/>
      <c r="E1137" s="25"/>
      <c r="F1137" s="25"/>
      <c r="G1137" s="25"/>
      <c r="H1137" s="25"/>
      <c r="T1137" s="33"/>
    </row>
    <row r="1138" s="1" customFormat="1" ht="14.25" spans="3:20">
      <c r="C1138" s="8"/>
      <c r="D1138" s="25"/>
      <c r="E1138" s="25"/>
      <c r="F1138" s="25"/>
      <c r="G1138" s="25"/>
      <c r="H1138" s="25"/>
      <c r="T1138" s="33"/>
    </row>
    <row r="1139" s="1" customFormat="1" ht="14.25" spans="3:20">
      <c r="C1139" s="8"/>
      <c r="D1139" s="25"/>
      <c r="E1139" s="25"/>
      <c r="F1139" s="25"/>
      <c r="G1139" s="25"/>
      <c r="H1139" s="25"/>
      <c r="T1139" s="33"/>
    </row>
    <row r="1140" s="1" customFormat="1" ht="14.25" spans="3:20">
      <c r="C1140" s="8"/>
      <c r="D1140" s="25"/>
      <c r="E1140" s="25"/>
      <c r="F1140" s="25"/>
      <c r="G1140" s="25"/>
      <c r="H1140" s="25"/>
      <c r="T1140" s="33"/>
    </row>
    <row r="1141" s="1" customFormat="1" ht="14.25" spans="3:20">
      <c r="C1141" s="8"/>
      <c r="D1141" s="25"/>
      <c r="E1141" s="25"/>
      <c r="F1141" s="25"/>
      <c r="G1141" s="25"/>
      <c r="H1141" s="25"/>
      <c r="T1141" s="33"/>
    </row>
    <row r="1142" s="1" customFormat="1" ht="14.25" spans="3:20">
      <c r="C1142" s="8"/>
      <c r="D1142" s="25"/>
      <c r="E1142" s="25"/>
      <c r="F1142" s="25"/>
      <c r="G1142" s="25"/>
      <c r="H1142" s="25"/>
      <c r="T1142" s="33"/>
    </row>
    <row r="1143" s="1" customFormat="1" ht="14.25" spans="3:20">
      <c r="C1143" s="8"/>
      <c r="D1143" s="25"/>
      <c r="E1143" s="25"/>
      <c r="F1143" s="25"/>
      <c r="G1143" s="25"/>
      <c r="H1143" s="25"/>
      <c r="T1143" s="33"/>
    </row>
    <row r="1144" s="1" customFormat="1" ht="14.25" spans="3:20">
      <c r="C1144" s="8"/>
      <c r="D1144" s="25"/>
      <c r="E1144" s="25"/>
      <c r="F1144" s="25"/>
      <c r="G1144" s="25"/>
      <c r="H1144" s="25"/>
      <c r="T1144" s="33"/>
    </row>
    <row r="1145" s="1" customFormat="1" ht="14.25" spans="3:20">
      <c r="C1145" s="8"/>
      <c r="D1145" s="25"/>
      <c r="E1145" s="25"/>
      <c r="F1145" s="25"/>
      <c r="G1145" s="25"/>
      <c r="H1145" s="25"/>
      <c r="T1145" s="33"/>
    </row>
    <row r="1146" s="1" customFormat="1" ht="14.25" spans="3:20">
      <c r="C1146" s="8"/>
      <c r="D1146" s="25"/>
      <c r="E1146" s="25"/>
      <c r="F1146" s="25"/>
      <c r="G1146" s="25"/>
      <c r="H1146" s="25"/>
      <c r="T1146" s="33"/>
    </row>
    <row r="1147" s="1" customFormat="1" ht="14.25" spans="3:20">
      <c r="C1147" s="8"/>
      <c r="D1147" s="25"/>
      <c r="E1147" s="25"/>
      <c r="F1147" s="25"/>
      <c r="G1147" s="25"/>
      <c r="H1147" s="25"/>
      <c r="T1147" s="33"/>
    </row>
    <row r="1148" s="1" customFormat="1" ht="14.25" spans="3:20">
      <c r="C1148" s="8"/>
      <c r="D1148" s="25"/>
      <c r="E1148" s="25"/>
      <c r="F1148" s="25"/>
      <c r="G1148" s="25"/>
      <c r="H1148" s="25"/>
      <c r="T1148" s="33"/>
    </row>
    <row r="1149" s="1" customFormat="1" ht="14.25" spans="3:20">
      <c r="C1149" s="8"/>
      <c r="D1149" s="25"/>
      <c r="E1149" s="25"/>
      <c r="F1149" s="25"/>
      <c r="G1149" s="25"/>
      <c r="H1149" s="25"/>
      <c r="T1149" s="33"/>
    </row>
    <row r="1150" s="1" customFormat="1" ht="14.25" spans="3:20">
      <c r="C1150" s="8"/>
      <c r="D1150" s="25"/>
      <c r="E1150" s="25"/>
      <c r="F1150" s="25"/>
      <c r="G1150" s="25"/>
      <c r="H1150" s="25"/>
      <c r="T1150" s="33"/>
    </row>
    <row r="1151" s="1" customFormat="1" ht="14.25" spans="3:20">
      <c r="C1151" s="8"/>
      <c r="D1151" s="25"/>
      <c r="E1151" s="25"/>
      <c r="F1151" s="25"/>
      <c r="G1151" s="25"/>
      <c r="H1151" s="25"/>
      <c r="T1151" s="33"/>
    </row>
    <row r="1152" s="1" customFormat="1" ht="14.25" spans="3:20">
      <c r="C1152" s="8"/>
      <c r="D1152" s="25"/>
      <c r="E1152" s="25"/>
      <c r="F1152" s="25"/>
      <c r="G1152" s="25"/>
      <c r="H1152" s="25"/>
      <c r="T1152" s="33"/>
    </row>
    <row r="1153" s="1" customFormat="1" ht="14.25" spans="3:20">
      <c r="C1153" s="8"/>
      <c r="D1153" s="25"/>
      <c r="E1153" s="25"/>
      <c r="F1153" s="25"/>
      <c r="G1153" s="25"/>
      <c r="H1153" s="25"/>
      <c r="T1153" s="33"/>
    </row>
    <row r="1154" s="1" customFormat="1" ht="14.25" spans="3:20">
      <c r="C1154" s="8"/>
      <c r="D1154" s="25"/>
      <c r="E1154" s="25"/>
      <c r="F1154" s="25"/>
      <c r="G1154" s="25"/>
      <c r="H1154" s="25"/>
      <c r="T1154" s="33"/>
    </row>
    <row r="1155" s="1" customFormat="1" ht="14.25" spans="3:20">
      <c r="C1155" s="8"/>
      <c r="D1155" s="25"/>
      <c r="E1155" s="25"/>
      <c r="F1155" s="25"/>
      <c r="G1155" s="25"/>
      <c r="H1155" s="25"/>
      <c r="T1155" s="33"/>
    </row>
    <row r="1156" s="1" customFormat="1" ht="14.25" spans="3:20">
      <c r="C1156" s="8"/>
      <c r="D1156" s="25"/>
      <c r="E1156" s="25"/>
      <c r="F1156" s="25"/>
      <c r="G1156" s="25"/>
      <c r="H1156" s="25"/>
      <c r="T1156" s="33"/>
    </row>
    <row r="1157" s="1" customFormat="1" ht="14.25" spans="3:20">
      <c r="C1157" s="8"/>
      <c r="D1157" s="25"/>
      <c r="E1157" s="25"/>
      <c r="F1157" s="25"/>
      <c r="G1157" s="25"/>
      <c r="H1157" s="25"/>
      <c r="T1157" s="33"/>
    </row>
    <row r="1158" s="1" customFormat="1" ht="14.25" spans="3:20">
      <c r="C1158" s="8"/>
      <c r="D1158" s="25"/>
      <c r="E1158" s="25"/>
      <c r="F1158" s="25"/>
      <c r="G1158" s="25"/>
      <c r="H1158" s="25"/>
      <c r="T1158" s="33"/>
    </row>
    <row r="1159" s="1" customFormat="1" ht="14.25" spans="3:20">
      <c r="C1159" s="8"/>
      <c r="D1159" s="25"/>
      <c r="E1159" s="25"/>
      <c r="F1159" s="25"/>
      <c r="G1159" s="25"/>
      <c r="H1159" s="25"/>
      <c r="T1159" s="33"/>
    </row>
    <row r="1160" s="1" customFormat="1" ht="14.25" spans="3:20">
      <c r="C1160" s="8"/>
      <c r="D1160" s="25"/>
      <c r="E1160" s="25"/>
      <c r="F1160" s="25"/>
      <c r="G1160" s="25"/>
      <c r="H1160" s="25"/>
      <c r="T1160" s="33"/>
    </row>
    <row r="1161" s="1" customFormat="1" ht="14.25" spans="3:20">
      <c r="C1161" s="8"/>
      <c r="D1161" s="25"/>
      <c r="E1161" s="25"/>
      <c r="F1161" s="25"/>
      <c r="G1161" s="25"/>
      <c r="H1161" s="25"/>
      <c r="T1161" s="33"/>
    </row>
    <row r="1162" s="1" customFormat="1" ht="14.25" spans="3:20">
      <c r="C1162" s="8"/>
      <c r="D1162" s="25"/>
      <c r="E1162" s="25"/>
      <c r="F1162" s="25"/>
      <c r="G1162" s="25"/>
      <c r="H1162" s="25"/>
      <c r="T1162" s="33"/>
    </row>
    <row r="1163" s="1" customFormat="1" ht="14.25" spans="3:20">
      <c r="C1163" s="8"/>
      <c r="D1163" s="25"/>
      <c r="E1163" s="25"/>
      <c r="F1163" s="25"/>
      <c r="G1163" s="25"/>
      <c r="H1163" s="25"/>
      <c r="T1163" s="33"/>
    </row>
    <row r="1164" s="1" customFormat="1" ht="14.25" spans="3:20">
      <c r="C1164" s="8"/>
      <c r="D1164" s="25"/>
      <c r="E1164" s="25"/>
      <c r="F1164" s="25"/>
      <c r="G1164" s="25"/>
      <c r="H1164" s="25"/>
      <c r="T1164" s="33"/>
    </row>
    <row r="1165" s="1" customFormat="1" ht="14.25" spans="3:20">
      <c r="C1165" s="8"/>
      <c r="D1165" s="25"/>
      <c r="E1165" s="25"/>
      <c r="F1165" s="25"/>
      <c r="G1165" s="25"/>
      <c r="H1165" s="25"/>
      <c r="T1165" s="33"/>
    </row>
    <row r="1166" s="1" customFormat="1" ht="14.25" spans="3:20">
      <c r="C1166" s="8"/>
      <c r="D1166" s="25"/>
      <c r="E1166" s="25"/>
      <c r="F1166" s="25"/>
      <c r="G1166" s="25"/>
      <c r="H1166" s="25"/>
      <c r="T1166" s="33"/>
    </row>
    <row r="1167" s="1" customFormat="1" ht="14.25" spans="3:20">
      <c r="C1167" s="8"/>
      <c r="D1167" s="25"/>
      <c r="E1167" s="25"/>
      <c r="F1167" s="25"/>
      <c r="G1167" s="25"/>
      <c r="H1167" s="25"/>
      <c r="T1167" s="33"/>
    </row>
    <row r="1168" s="1" customFormat="1" ht="14.25" spans="3:20">
      <c r="C1168" s="8"/>
      <c r="D1168" s="25"/>
      <c r="E1168" s="25"/>
      <c r="F1168" s="25"/>
      <c r="G1168" s="25"/>
      <c r="H1168" s="25"/>
      <c r="T1168" s="33"/>
    </row>
    <row r="1169" s="1" customFormat="1" ht="14.25" spans="3:20">
      <c r="C1169" s="8"/>
      <c r="D1169" s="25"/>
      <c r="E1169" s="25"/>
      <c r="F1169" s="25"/>
      <c r="G1169" s="25"/>
      <c r="H1169" s="25"/>
      <c r="T1169" s="33"/>
    </row>
    <row r="1170" s="1" customFormat="1" ht="14.25" spans="3:20">
      <c r="C1170" s="8"/>
      <c r="D1170" s="25"/>
      <c r="E1170" s="25"/>
      <c r="F1170" s="25"/>
      <c r="G1170" s="25"/>
      <c r="H1170" s="25"/>
      <c r="T1170" s="33"/>
    </row>
    <row r="1171" s="1" customFormat="1" ht="14.25" spans="3:20">
      <c r="C1171" s="8"/>
      <c r="D1171" s="25"/>
      <c r="E1171" s="25"/>
      <c r="F1171" s="25"/>
      <c r="G1171" s="25"/>
      <c r="H1171" s="25"/>
      <c r="T1171" s="33"/>
    </row>
    <row r="1172" s="1" customFormat="1" ht="14.25" spans="3:20">
      <c r="C1172" s="8"/>
      <c r="D1172" s="25"/>
      <c r="E1172" s="25"/>
      <c r="F1172" s="25"/>
      <c r="G1172" s="25"/>
      <c r="H1172" s="25"/>
      <c r="T1172" s="33"/>
    </row>
    <row r="1173" s="1" customFormat="1" ht="14.25" spans="3:20">
      <c r="C1173" s="8"/>
      <c r="D1173" s="25"/>
      <c r="E1173" s="25"/>
      <c r="F1173" s="25"/>
      <c r="G1173" s="25"/>
      <c r="H1173" s="25"/>
      <c r="T1173" s="33"/>
    </row>
    <row r="1174" s="1" customFormat="1" ht="14.25" spans="3:20">
      <c r="C1174" s="8"/>
      <c r="D1174" s="25"/>
      <c r="E1174" s="25"/>
      <c r="F1174" s="25"/>
      <c r="G1174" s="25"/>
      <c r="H1174" s="25"/>
      <c r="T1174" s="33"/>
    </row>
    <row r="1175" s="1" customFormat="1" ht="14.25" spans="3:20">
      <c r="C1175" s="8"/>
      <c r="D1175" s="25"/>
      <c r="E1175" s="25"/>
      <c r="F1175" s="25"/>
      <c r="G1175" s="25"/>
      <c r="H1175" s="25"/>
      <c r="T1175" s="33"/>
    </row>
    <row r="1176" s="1" customFormat="1" ht="14.25" spans="3:20">
      <c r="C1176" s="8"/>
      <c r="D1176" s="25"/>
      <c r="E1176" s="25"/>
      <c r="F1176" s="25"/>
      <c r="G1176" s="25"/>
      <c r="H1176" s="25"/>
      <c r="T1176" s="33"/>
    </row>
    <row r="1177" s="1" customFormat="1" ht="14.25" spans="3:20">
      <c r="C1177" s="8"/>
      <c r="D1177" s="25"/>
      <c r="E1177" s="25"/>
      <c r="F1177" s="25"/>
      <c r="G1177" s="25"/>
      <c r="H1177" s="25"/>
      <c r="T1177" s="33"/>
    </row>
    <row r="1178" s="1" customFormat="1" ht="14.25" spans="3:20">
      <c r="C1178" s="8"/>
      <c r="D1178" s="25"/>
      <c r="E1178" s="25"/>
      <c r="F1178" s="25"/>
      <c r="G1178" s="25"/>
      <c r="H1178" s="25"/>
      <c r="T1178" s="33"/>
    </row>
    <row r="1179" s="1" customFormat="1" ht="14.25" spans="3:20">
      <c r="C1179" s="8"/>
      <c r="D1179" s="25"/>
      <c r="E1179" s="25"/>
      <c r="F1179" s="25"/>
      <c r="G1179" s="25"/>
      <c r="H1179" s="25"/>
      <c r="T1179" s="33"/>
    </row>
    <row r="1180" s="1" customFormat="1" ht="14.25" spans="3:20">
      <c r="C1180" s="8"/>
      <c r="D1180" s="25"/>
      <c r="E1180" s="25"/>
      <c r="F1180" s="25"/>
      <c r="G1180" s="25"/>
      <c r="H1180" s="25"/>
      <c r="T1180" s="33"/>
    </row>
    <row r="1181" s="1" customFormat="1" ht="14.25" spans="3:20">
      <c r="C1181" s="8"/>
      <c r="D1181" s="25"/>
      <c r="E1181" s="25"/>
      <c r="F1181" s="25"/>
      <c r="G1181" s="25"/>
      <c r="H1181" s="25"/>
      <c r="T1181" s="33"/>
    </row>
    <row r="1182" s="1" customFormat="1" ht="14.25" spans="3:20">
      <c r="C1182" s="8"/>
      <c r="D1182" s="25"/>
      <c r="E1182" s="25"/>
      <c r="F1182" s="25"/>
      <c r="G1182" s="25"/>
      <c r="H1182" s="25"/>
      <c r="T1182" s="33"/>
    </row>
    <row r="1183" s="1" customFormat="1" ht="14.25" spans="3:20">
      <c r="C1183" s="8"/>
      <c r="D1183" s="25"/>
      <c r="E1183" s="25"/>
      <c r="F1183" s="25"/>
      <c r="G1183" s="25"/>
      <c r="H1183" s="25"/>
      <c r="T1183" s="33"/>
    </row>
    <row r="1184" s="1" customFormat="1" ht="14.25" spans="3:20">
      <c r="C1184" s="8"/>
      <c r="D1184" s="25"/>
      <c r="E1184" s="25"/>
      <c r="F1184" s="25"/>
      <c r="G1184" s="25"/>
      <c r="H1184" s="25"/>
      <c r="T1184" s="33"/>
    </row>
    <row r="1185" s="1" customFormat="1" ht="14.25" spans="3:20">
      <c r="C1185" s="8"/>
      <c r="D1185" s="25"/>
      <c r="E1185" s="25"/>
      <c r="F1185" s="25"/>
      <c r="G1185" s="25"/>
      <c r="H1185" s="25"/>
      <c r="T1185" s="33"/>
    </row>
    <row r="1186" s="1" customFormat="1" ht="14.25" spans="3:20">
      <c r="C1186" s="8"/>
      <c r="D1186" s="25"/>
      <c r="E1186" s="25"/>
      <c r="F1186" s="25"/>
      <c r="G1186" s="25"/>
      <c r="H1186" s="25"/>
      <c r="T1186" s="33"/>
    </row>
    <row r="1187" s="1" customFormat="1" ht="14.25" spans="3:20">
      <c r="C1187" s="8"/>
      <c r="D1187" s="25"/>
      <c r="E1187" s="25"/>
      <c r="F1187" s="25"/>
      <c r="G1187" s="25"/>
      <c r="H1187" s="25"/>
      <c r="T1187" s="33"/>
    </row>
    <row r="1188" s="1" customFormat="1" ht="14.25" spans="3:20">
      <c r="C1188" s="8"/>
      <c r="D1188" s="25"/>
      <c r="E1188" s="25"/>
      <c r="F1188" s="25"/>
      <c r="G1188" s="25"/>
      <c r="H1188" s="25"/>
      <c r="T1188" s="33"/>
    </row>
    <row r="1189" s="1" customFormat="1" ht="14.25" spans="3:20">
      <c r="C1189" s="8"/>
      <c r="D1189" s="25"/>
      <c r="E1189" s="25"/>
      <c r="F1189" s="25"/>
      <c r="G1189" s="25"/>
      <c r="H1189" s="25"/>
      <c r="T1189" s="33"/>
    </row>
    <row r="1190" s="1" customFormat="1" ht="14.25" spans="3:20">
      <c r="C1190" s="8"/>
      <c r="D1190" s="25"/>
      <c r="E1190" s="25"/>
      <c r="F1190" s="25"/>
      <c r="G1190" s="25"/>
      <c r="H1190" s="25"/>
      <c r="T1190" s="33"/>
    </row>
    <row r="1191" s="1" customFormat="1" ht="14.25" spans="3:20">
      <c r="C1191" s="8"/>
      <c r="D1191" s="25"/>
      <c r="E1191" s="25"/>
      <c r="F1191" s="25"/>
      <c r="G1191" s="25"/>
      <c r="H1191" s="25"/>
      <c r="T1191" s="33"/>
    </row>
    <row r="1192" s="1" customFormat="1" ht="14.25" spans="3:20">
      <c r="C1192" s="8"/>
      <c r="D1192" s="25"/>
      <c r="E1192" s="25"/>
      <c r="F1192" s="25"/>
      <c r="G1192" s="25"/>
      <c r="H1192" s="25"/>
      <c r="T1192" s="33"/>
    </row>
    <row r="1193" s="1" customFormat="1" ht="14.25" spans="3:20">
      <c r="C1193" s="8"/>
      <c r="D1193" s="25"/>
      <c r="E1193" s="25"/>
      <c r="F1193" s="25"/>
      <c r="G1193" s="25"/>
      <c r="H1193" s="25"/>
      <c r="T1193" s="33"/>
    </row>
    <row r="1194" s="1" customFormat="1" ht="14.25" spans="3:20">
      <c r="C1194" s="8"/>
      <c r="D1194" s="25"/>
      <c r="E1194" s="25"/>
      <c r="F1194" s="25"/>
      <c r="G1194" s="25"/>
      <c r="H1194" s="25"/>
      <c r="T1194" s="33"/>
    </row>
    <row r="1195" s="1" customFormat="1" ht="14.25" spans="3:20">
      <c r="C1195" s="8"/>
      <c r="D1195" s="25"/>
      <c r="E1195" s="25"/>
      <c r="F1195" s="25"/>
      <c r="G1195" s="25"/>
      <c r="H1195" s="25"/>
      <c r="T1195" s="33"/>
    </row>
    <row r="1196" s="1" customFormat="1" ht="14.25" spans="3:20">
      <c r="C1196" s="8"/>
      <c r="D1196" s="25"/>
      <c r="E1196" s="25"/>
      <c r="F1196" s="25"/>
      <c r="G1196" s="25"/>
      <c r="H1196" s="25"/>
      <c r="T1196" s="33"/>
    </row>
    <row r="1197" s="1" customFormat="1" ht="14.25" spans="3:20">
      <c r="C1197" s="8"/>
      <c r="D1197" s="25"/>
      <c r="E1197" s="25"/>
      <c r="F1197" s="25"/>
      <c r="G1197" s="25"/>
      <c r="H1197" s="25"/>
      <c r="T1197" s="33"/>
    </row>
    <row r="1198" s="1" customFormat="1" ht="14.25" spans="3:20">
      <c r="C1198" s="8"/>
      <c r="D1198" s="25"/>
      <c r="E1198" s="25"/>
      <c r="F1198" s="25"/>
      <c r="G1198" s="25"/>
      <c r="H1198" s="25"/>
      <c r="T1198" s="33"/>
    </row>
    <row r="1199" s="1" customFormat="1" ht="14.25" spans="3:20">
      <c r="C1199" s="8"/>
      <c r="D1199" s="25"/>
      <c r="E1199" s="25"/>
      <c r="F1199" s="25"/>
      <c r="G1199" s="25"/>
      <c r="H1199" s="25"/>
      <c r="T1199" s="33"/>
    </row>
    <row r="1200" s="1" customFormat="1" ht="14.25" spans="3:20">
      <c r="C1200" s="8"/>
      <c r="D1200" s="25"/>
      <c r="E1200" s="25"/>
      <c r="F1200" s="25"/>
      <c r="G1200" s="25"/>
      <c r="H1200" s="25"/>
      <c r="T1200" s="33"/>
    </row>
    <row r="1201" s="1" customFormat="1" ht="14.25" spans="3:20">
      <c r="C1201" s="8"/>
      <c r="D1201" s="25"/>
      <c r="E1201" s="25"/>
      <c r="F1201" s="25"/>
      <c r="G1201" s="25"/>
      <c r="H1201" s="25"/>
      <c r="T1201" s="33"/>
    </row>
    <row r="1202" s="1" customFormat="1" ht="14.25" spans="3:20">
      <c r="C1202" s="8"/>
      <c r="D1202" s="25"/>
      <c r="E1202" s="25"/>
      <c r="F1202" s="25"/>
      <c r="G1202" s="25"/>
      <c r="H1202" s="25"/>
      <c r="T1202" s="33"/>
    </row>
    <row r="1203" s="1" customFormat="1" ht="14.25" spans="3:20">
      <c r="C1203" s="8"/>
      <c r="D1203" s="25"/>
      <c r="E1203" s="25"/>
      <c r="F1203" s="25"/>
      <c r="G1203" s="25"/>
      <c r="H1203" s="25"/>
      <c r="T1203" s="33"/>
    </row>
    <row r="1204" s="1" customFormat="1" ht="14.25" spans="3:20">
      <c r="C1204" s="8"/>
      <c r="D1204" s="25"/>
      <c r="E1204" s="25"/>
      <c r="F1204" s="25"/>
      <c r="G1204" s="25"/>
      <c r="H1204" s="25"/>
      <c r="T1204" s="33"/>
    </row>
    <row r="1205" s="1" customFormat="1" ht="14.25" spans="3:20">
      <c r="C1205" s="8"/>
      <c r="D1205" s="25"/>
      <c r="E1205" s="25"/>
      <c r="F1205" s="25"/>
      <c r="G1205" s="25"/>
      <c r="H1205" s="25"/>
      <c r="T1205" s="33"/>
    </row>
    <row r="1206" s="1" customFormat="1" ht="14.25" spans="3:20">
      <c r="C1206" s="8"/>
      <c r="D1206" s="25"/>
      <c r="E1206" s="25"/>
      <c r="F1206" s="25"/>
      <c r="G1206" s="25"/>
      <c r="H1206" s="25"/>
      <c r="T1206" s="33"/>
    </row>
    <row r="1207" s="1" customFormat="1" ht="14.25" spans="3:20">
      <c r="C1207" s="8"/>
      <c r="D1207" s="25"/>
      <c r="E1207" s="25"/>
      <c r="F1207" s="25"/>
      <c r="G1207" s="25"/>
      <c r="H1207" s="25"/>
      <c r="T1207" s="33"/>
    </row>
    <row r="1208" s="1" customFormat="1" ht="14.25" spans="3:20">
      <c r="C1208" s="8"/>
      <c r="D1208" s="25"/>
      <c r="E1208" s="25"/>
      <c r="F1208" s="25"/>
      <c r="G1208" s="25"/>
      <c r="H1208" s="25"/>
      <c r="T1208" s="33"/>
    </row>
    <row r="1209" s="1" customFormat="1" ht="14.25" spans="3:20">
      <c r="C1209" s="8"/>
      <c r="D1209" s="25"/>
      <c r="E1209" s="25"/>
      <c r="F1209" s="25"/>
      <c r="G1209" s="25"/>
      <c r="H1209" s="25"/>
      <c r="T1209" s="33"/>
    </row>
    <row r="1210" s="1" customFormat="1" ht="14.25" spans="3:20">
      <c r="C1210" s="8"/>
      <c r="D1210" s="25"/>
      <c r="E1210" s="25"/>
      <c r="F1210" s="25"/>
      <c r="G1210" s="25"/>
      <c r="H1210" s="25"/>
      <c r="T1210" s="33"/>
    </row>
    <row r="1211" s="1" customFormat="1" ht="14.25" spans="3:20">
      <c r="C1211" s="8"/>
      <c r="D1211" s="25"/>
      <c r="E1211" s="25"/>
      <c r="F1211" s="25"/>
      <c r="G1211" s="25"/>
      <c r="H1211" s="25"/>
      <c r="T1211" s="33"/>
    </row>
    <row r="1212" s="1" customFormat="1" ht="14.25" spans="3:20">
      <c r="C1212" s="8"/>
      <c r="D1212" s="25"/>
      <c r="E1212" s="25"/>
      <c r="F1212" s="25"/>
      <c r="G1212" s="25"/>
      <c r="H1212" s="25"/>
      <c r="T1212" s="33"/>
    </row>
    <row r="1213" s="1" customFormat="1" ht="14.25" spans="3:20">
      <c r="C1213" s="8"/>
      <c r="D1213" s="25"/>
      <c r="E1213" s="25"/>
      <c r="F1213" s="25"/>
      <c r="G1213" s="25"/>
      <c r="H1213" s="25"/>
      <c r="T1213" s="33"/>
    </row>
    <row r="1214" s="1" customFormat="1" ht="14.25" spans="3:20">
      <c r="C1214" s="8"/>
      <c r="D1214" s="25"/>
      <c r="E1214" s="25"/>
      <c r="F1214" s="25"/>
      <c r="G1214" s="25"/>
      <c r="H1214" s="25"/>
      <c r="T1214" s="33"/>
    </row>
    <row r="1215" s="1" customFormat="1" ht="14.25" spans="3:20">
      <c r="C1215" s="8"/>
      <c r="D1215" s="25"/>
      <c r="E1215" s="25"/>
      <c r="F1215" s="25"/>
      <c r="G1215" s="25"/>
      <c r="H1215" s="25"/>
      <c r="T1215" s="33"/>
    </row>
    <row r="1216" s="1" customFormat="1" ht="14.25" spans="3:20">
      <c r="C1216" s="8"/>
      <c r="D1216" s="25"/>
      <c r="E1216" s="25"/>
      <c r="F1216" s="25"/>
      <c r="G1216" s="25"/>
      <c r="H1216" s="25"/>
      <c r="T1216" s="33"/>
    </row>
    <row r="1217" s="1" customFormat="1" ht="14.25" spans="3:20">
      <c r="C1217" s="8"/>
      <c r="D1217" s="25"/>
      <c r="E1217" s="25"/>
      <c r="F1217" s="25"/>
      <c r="G1217" s="25"/>
      <c r="H1217" s="25"/>
      <c r="T1217" s="33"/>
    </row>
    <row r="1218" s="1" customFormat="1" ht="14.25" spans="3:20">
      <c r="C1218" s="8"/>
      <c r="D1218" s="25"/>
      <c r="E1218" s="25"/>
      <c r="F1218" s="25"/>
      <c r="G1218" s="25"/>
      <c r="H1218" s="25"/>
      <c r="T1218" s="33"/>
    </row>
    <row r="1219" s="1" customFormat="1" ht="14.25" spans="3:20">
      <c r="C1219" s="8"/>
      <c r="D1219" s="25"/>
      <c r="E1219" s="25"/>
      <c r="F1219" s="25"/>
      <c r="G1219" s="25"/>
      <c r="H1219" s="25"/>
      <c r="T1219" s="33"/>
    </row>
    <row r="1220" s="1" customFormat="1" ht="14.25" spans="3:20">
      <c r="C1220" s="8"/>
      <c r="D1220" s="25"/>
      <c r="E1220" s="25"/>
      <c r="F1220" s="25"/>
      <c r="G1220" s="25"/>
      <c r="H1220" s="25"/>
      <c r="T1220" s="33"/>
    </row>
    <row r="1221" s="1" customFormat="1" ht="14.25" spans="3:20">
      <c r="C1221" s="8"/>
      <c r="D1221" s="25"/>
      <c r="E1221" s="25"/>
      <c r="F1221" s="25"/>
      <c r="G1221" s="25"/>
      <c r="H1221" s="25"/>
      <c r="T1221" s="33"/>
    </row>
    <row r="1222" s="1" customFormat="1" ht="14.25" spans="3:20">
      <c r="C1222" s="8"/>
      <c r="D1222" s="25"/>
      <c r="E1222" s="25"/>
      <c r="F1222" s="25"/>
      <c r="G1222" s="25"/>
      <c r="H1222" s="25"/>
      <c r="T1222" s="33"/>
    </row>
    <row r="1223" s="1" customFormat="1" ht="14.25" spans="3:20">
      <c r="C1223" s="8"/>
      <c r="D1223" s="25"/>
      <c r="E1223" s="25"/>
      <c r="F1223" s="25"/>
      <c r="G1223" s="25"/>
      <c r="H1223" s="25"/>
      <c r="T1223" s="33"/>
    </row>
    <row r="1224" s="1" customFormat="1" ht="14.25" spans="3:20">
      <c r="C1224" s="8"/>
      <c r="D1224" s="25"/>
      <c r="E1224" s="25"/>
      <c r="F1224" s="25"/>
      <c r="G1224" s="25"/>
      <c r="H1224" s="25"/>
      <c r="T1224" s="33"/>
    </row>
    <row r="1225" s="1" customFormat="1" ht="14.25" spans="3:20">
      <c r="C1225" s="8"/>
      <c r="D1225" s="25"/>
      <c r="E1225" s="25"/>
      <c r="F1225" s="25"/>
      <c r="G1225" s="25"/>
      <c r="H1225" s="25"/>
      <c r="T1225" s="33"/>
    </row>
    <row r="1226" s="1" customFormat="1" ht="14.25" spans="3:20">
      <c r="C1226" s="8"/>
      <c r="D1226" s="25"/>
      <c r="E1226" s="25"/>
      <c r="F1226" s="25"/>
      <c r="G1226" s="25"/>
      <c r="H1226" s="25"/>
      <c r="T1226" s="33"/>
    </row>
    <row r="1227" s="1" customFormat="1" ht="14.25" spans="3:20">
      <c r="C1227" s="8"/>
      <c r="D1227" s="25"/>
      <c r="E1227" s="25"/>
      <c r="F1227" s="25"/>
      <c r="G1227" s="25"/>
      <c r="H1227" s="25"/>
      <c r="T1227" s="33"/>
    </row>
    <row r="1228" s="1" customFormat="1" ht="14.25" spans="3:20">
      <c r="C1228" s="8"/>
      <c r="D1228" s="25"/>
      <c r="E1228" s="25"/>
      <c r="F1228" s="25"/>
      <c r="G1228" s="25"/>
      <c r="H1228" s="25"/>
      <c r="T1228" s="33"/>
    </row>
    <row r="1229" s="1" customFormat="1" ht="14.25" spans="3:20">
      <c r="C1229" s="8"/>
      <c r="D1229" s="25"/>
      <c r="E1229" s="25"/>
      <c r="F1229" s="25"/>
      <c r="G1229" s="25"/>
      <c r="H1229" s="25"/>
      <c r="T1229" s="33"/>
    </row>
    <row r="1230" s="1" customFormat="1" ht="14.25" spans="3:20">
      <c r="C1230" s="8"/>
      <c r="D1230" s="25"/>
      <c r="E1230" s="25"/>
      <c r="F1230" s="25"/>
      <c r="G1230" s="25"/>
      <c r="H1230" s="25"/>
      <c r="T1230" s="33"/>
    </row>
    <row r="1231" s="1" customFormat="1" ht="14.25" spans="3:20">
      <c r="C1231" s="8"/>
      <c r="D1231" s="25"/>
      <c r="E1231" s="25"/>
      <c r="F1231" s="25"/>
      <c r="G1231" s="25"/>
      <c r="H1231" s="25"/>
      <c r="T1231" s="33"/>
    </row>
    <row r="1232" s="1" customFormat="1" ht="14.25" spans="3:20">
      <c r="C1232" s="8"/>
      <c r="D1232" s="25"/>
      <c r="E1232" s="25"/>
      <c r="F1232" s="25"/>
      <c r="G1232" s="25"/>
      <c r="H1232" s="25"/>
      <c r="T1232" s="33"/>
    </row>
    <row r="1233" s="1" customFormat="1" ht="14.25" spans="3:20">
      <c r="C1233" s="8"/>
      <c r="D1233" s="25"/>
      <c r="E1233" s="25"/>
      <c r="F1233" s="25"/>
      <c r="G1233" s="25"/>
      <c r="H1233" s="25"/>
      <c r="T1233" s="33"/>
    </row>
    <row r="1234" s="1" customFormat="1" ht="14.25" spans="3:20">
      <c r="C1234" s="8"/>
      <c r="D1234" s="25"/>
      <c r="E1234" s="25"/>
      <c r="F1234" s="25"/>
      <c r="G1234" s="25"/>
      <c r="H1234" s="25"/>
      <c r="T1234" s="33"/>
    </row>
    <row r="1235" s="1" customFormat="1" ht="14.25" spans="3:20">
      <c r="C1235" s="8"/>
      <c r="D1235" s="25"/>
      <c r="E1235" s="25"/>
      <c r="F1235" s="25"/>
      <c r="G1235" s="25"/>
      <c r="H1235" s="25"/>
      <c r="T1235" s="33"/>
    </row>
    <row r="1236" s="1" customFormat="1" ht="14.25" spans="3:20">
      <c r="C1236" s="8"/>
      <c r="D1236" s="25"/>
      <c r="E1236" s="25"/>
      <c r="F1236" s="25"/>
      <c r="G1236" s="25"/>
      <c r="H1236" s="25"/>
      <c r="T1236" s="33"/>
    </row>
    <row r="1237" s="1" customFormat="1" ht="14.25" spans="3:20">
      <c r="C1237" s="8"/>
      <c r="D1237" s="25"/>
      <c r="E1237" s="25"/>
      <c r="F1237" s="25"/>
      <c r="G1237" s="25"/>
      <c r="H1237" s="25"/>
      <c r="T1237" s="33"/>
    </row>
    <row r="1238" s="1" customFormat="1" ht="14.25" spans="3:20">
      <c r="C1238" s="8"/>
      <c r="D1238" s="25"/>
      <c r="E1238" s="25"/>
      <c r="F1238" s="25"/>
      <c r="G1238" s="25"/>
      <c r="H1238" s="25"/>
      <c r="T1238" s="33"/>
    </row>
    <row r="1239" s="1" customFormat="1" ht="14.25" spans="3:20">
      <c r="C1239" s="8"/>
      <c r="D1239" s="25"/>
      <c r="E1239" s="25"/>
      <c r="F1239" s="25"/>
      <c r="G1239" s="25"/>
      <c r="H1239" s="25"/>
      <c r="T1239" s="33"/>
    </row>
    <row r="1240" s="1" customFormat="1" ht="14.25" spans="3:20">
      <c r="C1240" s="8"/>
      <c r="D1240" s="25"/>
      <c r="E1240" s="25"/>
      <c r="F1240" s="25"/>
      <c r="G1240" s="25"/>
      <c r="H1240" s="25"/>
      <c r="T1240" s="33"/>
    </row>
    <row r="1241" s="1" customFormat="1" ht="14.25" spans="3:20">
      <c r="C1241" s="8"/>
      <c r="D1241" s="25"/>
      <c r="E1241" s="25"/>
      <c r="F1241" s="25"/>
      <c r="G1241" s="25"/>
      <c r="H1241" s="25"/>
      <c r="T1241" s="33"/>
    </row>
    <row r="1242" s="1" customFormat="1" ht="14.25" spans="3:20">
      <c r="C1242" s="8"/>
      <c r="D1242" s="25"/>
      <c r="E1242" s="25"/>
      <c r="F1242" s="25"/>
      <c r="G1242" s="25"/>
      <c r="H1242" s="25"/>
      <c r="T1242" s="33"/>
    </row>
    <row r="1243" s="1" customFormat="1" ht="14.25" spans="3:20">
      <c r="C1243" s="8"/>
      <c r="D1243" s="25"/>
      <c r="E1243" s="25"/>
      <c r="F1243" s="25"/>
      <c r="G1243" s="25"/>
      <c r="H1243" s="25"/>
      <c r="T1243" s="33"/>
    </row>
    <row r="1244" s="1" customFormat="1" ht="14.25" spans="3:20">
      <c r="C1244" s="8"/>
      <c r="D1244" s="25"/>
      <c r="E1244" s="25"/>
      <c r="F1244" s="25"/>
      <c r="G1244" s="25"/>
      <c r="H1244" s="25"/>
      <c r="T1244" s="33"/>
    </row>
    <row r="1245" s="1" customFormat="1" ht="14.25" spans="3:20">
      <c r="C1245" s="8"/>
      <c r="D1245" s="25"/>
      <c r="E1245" s="25"/>
      <c r="F1245" s="25"/>
      <c r="G1245" s="25"/>
      <c r="H1245" s="25"/>
      <c r="T1245" s="33"/>
    </row>
    <row r="1246" s="1" customFormat="1" ht="14.25" spans="3:20">
      <c r="C1246" s="8"/>
      <c r="D1246" s="25"/>
      <c r="E1246" s="25"/>
      <c r="F1246" s="25"/>
      <c r="G1246" s="25"/>
      <c r="H1246" s="25"/>
      <c r="T1246" s="33"/>
    </row>
    <row r="1247" s="1" customFormat="1" ht="14.25" spans="3:20">
      <c r="C1247" s="8"/>
      <c r="D1247" s="25"/>
      <c r="E1247" s="25"/>
      <c r="F1247" s="25"/>
      <c r="G1247" s="25"/>
      <c r="H1247" s="25"/>
      <c r="T1247" s="33"/>
    </row>
    <row r="1248" s="1" customFormat="1" ht="14.25" spans="3:20">
      <c r="C1248" s="8"/>
      <c r="D1248" s="25"/>
      <c r="E1248" s="25"/>
      <c r="F1248" s="25"/>
      <c r="G1248" s="25"/>
      <c r="H1248" s="25"/>
      <c r="T1248" s="33"/>
    </row>
    <row r="1249" s="1" customFormat="1" ht="14.25" spans="3:20">
      <c r="C1249" s="8"/>
      <c r="D1249" s="25"/>
      <c r="E1249" s="25"/>
      <c r="F1249" s="25"/>
      <c r="G1249" s="25"/>
      <c r="H1249" s="25"/>
      <c r="T1249" s="33"/>
    </row>
    <row r="1250" s="1" customFormat="1" ht="14.25" spans="3:20">
      <c r="C1250" s="8"/>
      <c r="D1250" s="25"/>
      <c r="E1250" s="25"/>
      <c r="F1250" s="25"/>
      <c r="G1250" s="25"/>
      <c r="H1250" s="25"/>
      <c r="T1250" s="33"/>
    </row>
    <row r="1251" s="1" customFormat="1" ht="14.25" spans="3:20">
      <c r="C1251" s="8"/>
      <c r="D1251" s="25"/>
      <c r="E1251" s="25"/>
      <c r="F1251" s="25"/>
      <c r="G1251" s="25"/>
      <c r="H1251" s="25"/>
      <c r="T1251" s="33"/>
    </row>
    <row r="1252" s="1" customFormat="1" ht="14.25" spans="3:20">
      <c r="C1252" s="8"/>
      <c r="D1252" s="25"/>
      <c r="E1252" s="25"/>
      <c r="F1252" s="25"/>
      <c r="G1252" s="25"/>
      <c r="H1252" s="25"/>
      <c r="T1252" s="33"/>
    </row>
    <row r="1253" s="1" customFormat="1" ht="14.25" spans="3:20">
      <c r="C1253" s="8"/>
      <c r="D1253" s="25"/>
      <c r="E1253" s="25"/>
      <c r="F1253" s="25"/>
      <c r="G1253" s="25"/>
      <c r="H1253" s="25"/>
      <c r="T1253" s="33"/>
    </row>
    <row r="1254" s="1" customFormat="1" ht="14.25" spans="3:20">
      <c r="C1254" s="8"/>
      <c r="D1254" s="25"/>
      <c r="E1254" s="25"/>
      <c r="F1254" s="25"/>
      <c r="G1254" s="25"/>
      <c r="H1254" s="25"/>
      <c r="T1254" s="33"/>
    </row>
    <row r="1255" s="1" customFormat="1" ht="14.25" spans="3:20">
      <c r="C1255" s="8"/>
      <c r="D1255" s="25"/>
      <c r="E1255" s="25"/>
      <c r="F1255" s="25"/>
      <c r="G1255" s="25"/>
      <c r="H1255" s="25"/>
      <c r="T1255" s="33"/>
    </row>
    <row r="1256" s="1" customFormat="1" ht="14.25" spans="3:20">
      <c r="C1256" s="8"/>
      <c r="D1256" s="25"/>
      <c r="E1256" s="25"/>
      <c r="F1256" s="25"/>
      <c r="G1256" s="25"/>
      <c r="H1256" s="25"/>
      <c r="T1256" s="33"/>
    </row>
    <row r="1257" s="1" customFormat="1" ht="14.25" spans="3:20">
      <c r="C1257" s="8"/>
      <c r="D1257" s="25"/>
      <c r="E1257" s="25"/>
      <c r="F1257" s="25"/>
      <c r="G1257" s="25"/>
      <c r="H1257" s="25"/>
      <c r="T1257" s="33"/>
    </row>
    <row r="1258" s="1" customFormat="1" ht="14.25" spans="3:20">
      <c r="C1258" s="8"/>
      <c r="D1258" s="25"/>
      <c r="E1258" s="25"/>
      <c r="F1258" s="25"/>
      <c r="G1258" s="25"/>
      <c r="H1258" s="25"/>
      <c r="T1258" s="33"/>
    </row>
    <row r="1259" s="1" customFormat="1" ht="14.25" spans="3:20">
      <c r="C1259" s="8"/>
      <c r="D1259" s="25"/>
      <c r="E1259" s="25"/>
      <c r="F1259" s="25"/>
      <c r="G1259" s="25"/>
      <c r="H1259" s="25"/>
      <c r="T1259" s="33"/>
    </row>
    <row r="1260" s="1" customFormat="1" ht="14.25" spans="3:20">
      <c r="C1260" s="8"/>
      <c r="D1260" s="25"/>
      <c r="E1260" s="25"/>
      <c r="F1260" s="25"/>
      <c r="G1260" s="25"/>
      <c r="H1260" s="25"/>
      <c r="T1260" s="33"/>
    </row>
    <row r="1261" s="1" customFormat="1" ht="14.25" spans="3:20">
      <c r="C1261" s="8"/>
      <c r="D1261" s="25"/>
      <c r="E1261" s="25"/>
      <c r="F1261" s="25"/>
      <c r="G1261" s="25"/>
      <c r="H1261" s="25"/>
      <c r="T1261" s="33"/>
    </row>
    <row r="1262" s="1" customFormat="1" ht="14.25" spans="3:20">
      <c r="C1262" s="8"/>
      <c r="D1262" s="25"/>
      <c r="E1262" s="25"/>
      <c r="F1262" s="25"/>
      <c r="G1262" s="25"/>
      <c r="H1262" s="25"/>
      <c r="T1262" s="33"/>
    </row>
    <row r="1263" s="1" customFormat="1" ht="14.25" spans="3:20">
      <c r="C1263" s="8"/>
      <c r="D1263" s="25"/>
      <c r="E1263" s="25"/>
      <c r="F1263" s="25"/>
      <c r="G1263" s="25"/>
      <c r="H1263" s="25"/>
      <c r="T1263" s="33"/>
    </row>
    <row r="1264" s="1" customFormat="1" ht="14.25" spans="3:20">
      <c r="C1264" s="8"/>
      <c r="D1264" s="25"/>
      <c r="E1264" s="25"/>
      <c r="F1264" s="25"/>
      <c r="G1264" s="25"/>
      <c r="H1264" s="25"/>
      <c r="T1264" s="33"/>
    </row>
    <row r="1265" s="1" customFormat="1" ht="14.25" spans="3:20">
      <c r="C1265" s="8"/>
      <c r="D1265" s="25"/>
      <c r="E1265" s="25"/>
      <c r="F1265" s="25"/>
      <c r="G1265" s="25"/>
      <c r="H1265" s="25"/>
      <c r="T1265" s="33"/>
    </row>
    <row r="1266" s="1" customFormat="1" ht="14.25" spans="3:20">
      <c r="C1266" s="8"/>
      <c r="D1266" s="25"/>
      <c r="E1266" s="25"/>
      <c r="F1266" s="25"/>
      <c r="G1266" s="25"/>
      <c r="H1266" s="25"/>
      <c r="T1266" s="33"/>
    </row>
    <row r="1267" s="1" customFormat="1" ht="14.25" spans="3:20">
      <c r="C1267" s="8"/>
      <c r="D1267" s="25"/>
      <c r="E1267" s="25"/>
      <c r="F1267" s="25"/>
      <c r="G1267" s="25"/>
      <c r="H1267" s="25"/>
      <c r="T1267" s="33"/>
    </row>
    <row r="1268" s="1" customFormat="1" ht="14.25" spans="3:20">
      <c r="C1268" s="8"/>
      <c r="D1268" s="25"/>
      <c r="E1268" s="25"/>
      <c r="F1268" s="25"/>
      <c r="G1268" s="25"/>
      <c r="H1268" s="25"/>
      <c r="T1268" s="33"/>
    </row>
    <row r="1269" s="1" customFormat="1" ht="14.25" spans="3:20">
      <c r="C1269" s="8"/>
      <c r="D1269" s="25"/>
      <c r="E1269" s="25"/>
      <c r="F1269" s="25"/>
      <c r="G1269" s="25"/>
      <c r="H1269" s="25"/>
      <c r="T1269" s="33"/>
    </row>
    <row r="1270" s="1" customFormat="1" ht="14.25" spans="3:20">
      <c r="C1270" s="8"/>
      <c r="D1270" s="25"/>
      <c r="E1270" s="25"/>
      <c r="F1270" s="25"/>
      <c r="G1270" s="25"/>
      <c r="H1270" s="25"/>
      <c r="T1270" s="33"/>
    </row>
    <row r="1271" s="1" customFormat="1" ht="14.25" spans="3:20">
      <c r="C1271" s="8"/>
      <c r="D1271" s="25"/>
      <c r="E1271" s="25"/>
      <c r="F1271" s="25"/>
      <c r="G1271" s="25"/>
      <c r="H1271" s="25"/>
      <c r="T1271" s="33"/>
    </row>
    <row r="1272" s="1" customFormat="1" ht="14.25" spans="3:20">
      <c r="C1272" s="8"/>
      <c r="D1272" s="25"/>
      <c r="E1272" s="25"/>
      <c r="F1272" s="25"/>
      <c r="G1272" s="25"/>
      <c r="H1272" s="25"/>
      <c r="T1272" s="33"/>
    </row>
    <row r="1273" s="1" customFormat="1" ht="14.25" spans="3:20">
      <c r="C1273" s="8"/>
      <c r="D1273" s="25"/>
      <c r="E1273" s="25"/>
      <c r="F1273" s="25"/>
      <c r="G1273" s="25"/>
      <c r="H1273" s="25"/>
      <c r="T1273" s="33"/>
    </row>
    <row r="1274" s="1" customFormat="1" ht="14.25" spans="3:20">
      <c r="C1274" s="8"/>
      <c r="D1274" s="25"/>
      <c r="E1274" s="25"/>
      <c r="F1274" s="25"/>
      <c r="G1274" s="25"/>
      <c r="H1274" s="25"/>
      <c r="T1274" s="33"/>
    </row>
    <row r="1275" s="1" customFormat="1" ht="14.25" spans="3:20">
      <c r="C1275" s="8"/>
      <c r="D1275" s="25"/>
      <c r="E1275" s="25"/>
      <c r="F1275" s="25"/>
      <c r="G1275" s="25"/>
      <c r="H1275" s="25"/>
      <c r="T1275" s="33"/>
    </row>
    <row r="1276" s="1" customFormat="1" ht="14.25" spans="3:20">
      <c r="C1276" s="8"/>
      <c r="D1276" s="25"/>
      <c r="E1276" s="25"/>
      <c r="F1276" s="25"/>
      <c r="G1276" s="25"/>
      <c r="H1276" s="25"/>
      <c r="T1276" s="33"/>
    </row>
    <row r="1277" s="1" customFormat="1" ht="14.25" spans="3:20">
      <c r="C1277" s="8"/>
      <c r="D1277" s="25"/>
      <c r="E1277" s="25"/>
      <c r="F1277" s="25"/>
      <c r="G1277" s="25"/>
      <c r="H1277" s="25"/>
      <c r="T1277" s="33"/>
    </row>
    <row r="1278" s="1" customFormat="1" ht="14.25" spans="3:20">
      <c r="C1278" s="8"/>
      <c r="D1278" s="25"/>
      <c r="E1278" s="25"/>
      <c r="F1278" s="25"/>
      <c r="G1278" s="25"/>
      <c r="H1278" s="25"/>
      <c r="T1278" s="33"/>
    </row>
    <row r="1279" s="1" customFormat="1" ht="14.25" spans="3:20">
      <c r="C1279" s="8"/>
      <c r="D1279" s="25"/>
      <c r="E1279" s="25"/>
      <c r="F1279" s="25"/>
      <c r="G1279" s="25"/>
      <c r="H1279" s="25"/>
      <c r="T1279" s="33"/>
    </row>
    <row r="1280" s="1" customFormat="1" ht="14.25" spans="3:20">
      <c r="C1280" s="8"/>
      <c r="D1280" s="25"/>
      <c r="E1280" s="25"/>
      <c r="F1280" s="25"/>
      <c r="G1280" s="25"/>
      <c r="H1280" s="25"/>
      <c r="T1280" s="33"/>
    </row>
    <row r="1281" s="1" customFormat="1" ht="14.25" spans="3:20">
      <c r="C1281" s="8"/>
      <c r="D1281" s="25"/>
      <c r="E1281" s="25"/>
      <c r="F1281" s="25"/>
      <c r="G1281" s="25"/>
      <c r="H1281" s="25"/>
      <c r="T1281" s="33"/>
    </row>
    <row r="1282" s="1" customFormat="1" ht="14.25" spans="3:20">
      <c r="C1282" s="8"/>
      <c r="D1282" s="25"/>
      <c r="E1282" s="25"/>
      <c r="F1282" s="25"/>
      <c r="G1282" s="25"/>
      <c r="H1282" s="25"/>
      <c r="T1282" s="33"/>
    </row>
    <row r="1283" s="1" customFormat="1" ht="14.25" spans="3:20">
      <c r="C1283" s="8"/>
      <c r="D1283" s="25"/>
      <c r="E1283" s="25"/>
      <c r="F1283" s="25"/>
      <c r="G1283" s="25"/>
      <c r="H1283" s="25"/>
      <c r="T1283" s="33"/>
    </row>
    <row r="1284" s="1" customFormat="1" ht="14.25" spans="3:20">
      <c r="C1284" s="8"/>
      <c r="D1284" s="25"/>
      <c r="E1284" s="25"/>
      <c r="F1284" s="25"/>
      <c r="G1284" s="25"/>
      <c r="H1284" s="25"/>
      <c r="T1284" s="33"/>
    </row>
    <row r="1285" s="1" customFormat="1" ht="14.25" spans="3:20">
      <c r="C1285" s="8"/>
      <c r="D1285" s="25"/>
      <c r="E1285" s="25"/>
      <c r="F1285" s="25"/>
      <c r="G1285" s="25"/>
      <c r="H1285" s="25"/>
      <c r="T1285" s="33"/>
    </row>
    <row r="1286" s="1" customFormat="1" ht="14.25" spans="3:20">
      <c r="C1286" s="8"/>
      <c r="D1286" s="25"/>
      <c r="E1286" s="25"/>
      <c r="F1286" s="25"/>
      <c r="G1286" s="25"/>
      <c r="H1286" s="25"/>
      <c r="T1286" s="33"/>
    </row>
    <row r="1287" s="1" customFormat="1" ht="14.25" spans="3:20">
      <c r="C1287" s="8"/>
      <c r="D1287" s="25"/>
      <c r="E1287" s="25"/>
      <c r="F1287" s="25"/>
      <c r="G1287" s="25"/>
      <c r="H1287" s="25"/>
      <c r="T1287" s="33"/>
    </row>
    <row r="1288" s="1" customFormat="1" ht="14.25" spans="3:20">
      <c r="C1288" s="8"/>
      <c r="D1288" s="25"/>
      <c r="E1288" s="25"/>
      <c r="F1288" s="25"/>
      <c r="G1288" s="25"/>
      <c r="H1288" s="25"/>
      <c r="T1288" s="33"/>
    </row>
    <row r="1289" s="1" customFormat="1" ht="14.25" spans="3:20">
      <c r="C1289" s="8"/>
      <c r="D1289" s="25"/>
      <c r="E1289" s="25"/>
      <c r="F1289" s="25"/>
      <c r="G1289" s="25"/>
      <c r="H1289" s="25"/>
      <c r="T1289" s="33"/>
    </row>
    <row r="1290" s="1" customFormat="1" ht="14.25" spans="3:20">
      <c r="C1290" s="8"/>
      <c r="D1290" s="25"/>
      <c r="E1290" s="25"/>
      <c r="F1290" s="25"/>
      <c r="G1290" s="25"/>
      <c r="H1290" s="25"/>
      <c r="T1290" s="33"/>
    </row>
    <row r="1291" s="1" customFormat="1" ht="14.25" spans="3:20">
      <c r="C1291" s="8"/>
      <c r="D1291" s="25"/>
      <c r="E1291" s="25"/>
      <c r="F1291" s="25"/>
      <c r="G1291" s="25"/>
      <c r="H1291" s="25"/>
      <c r="T1291" s="33"/>
    </row>
    <row r="1292" s="1" customFormat="1" ht="14.25" spans="3:20">
      <c r="C1292" s="8"/>
      <c r="D1292" s="25"/>
      <c r="E1292" s="25"/>
      <c r="F1292" s="25"/>
      <c r="G1292" s="25"/>
      <c r="H1292" s="25"/>
      <c r="T1292" s="33"/>
    </row>
    <row r="1293" s="1" customFormat="1" ht="14.25" spans="3:20">
      <c r="C1293" s="8"/>
      <c r="D1293" s="25"/>
      <c r="E1293" s="25"/>
      <c r="F1293" s="25"/>
      <c r="G1293" s="25"/>
      <c r="H1293" s="25"/>
      <c r="T1293" s="33"/>
    </row>
    <row r="1294" s="1" customFormat="1" ht="14.25" spans="3:20">
      <c r="C1294" s="8"/>
      <c r="D1294" s="25"/>
      <c r="E1294" s="25"/>
      <c r="F1294" s="25"/>
      <c r="G1294" s="25"/>
      <c r="H1294" s="25"/>
      <c r="T1294" s="33"/>
    </row>
    <row r="1295" s="1" customFormat="1" ht="14.25" spans="3:20">
      <c r="C1295" s="8"/>
      <c r="D1295" s="25"/>
      <c r="E1295" s="25"/>
      <c r="F1295" s="25"/>
      <c r="G1295" s="25"/>
      <c r="H1295" s="25"/>
      <c r="T1295" s="33"/>
    </row>
    <row r="1296" s="1" customFormat="1" ht="14.25" spans="3:20">
      <c r="C1296" s="8"/>
      <c r="D1296" s="25"/>
      <c r="E1296" s="25"/>
      <c r="F1296" s="25"/>
      <c r="G1296" s="25"/>
      <c r="H1296" s="25"/>
      <c r="T1296" s="33"/>
    </row>
    <row r="1297" s="1" customFormat="1" ht="14.25" spans="3:20">
      <c r="C1297" s="8"/>
      <c r="D1297" s="25"/>
      <c r="E1297" s="25"/>
      <c r="F1297" s="25"/>
      <c r="G1297" s="25"/>
      <c r="H1297" s="25"/>
      <c r="T1297" s="33"/>
    </row>
    <row r="1298" s="1" customFormat="1" ht="14.25" spans="3:20">
      <c r="C1298" s="8"/>
      <c r="D1298" s="25"/>
      <c r="E1298" s="25"/>
      <c r="F1298" s="25"/>
      <c r="G1298" s="25"/>
      <c r="H1298" s="25"/>
      <c r="T1298" s="33"/>
    </row>
    <row r="1299" s="1" customFormat="1" ht="14.25" spans="3:20">
      <c r="C1299" s="8"/>
      <c r="D1299" s="25"/>
      <c r="E1299" s="25"/>
      <c r="F1299" s="25"/>
      <c r="G1299" s="25"/>
      <c r="H1299" s="25"/>
      <c r="T1299" s="33"/>
    </row>
    <row r="1300" s="1" customFormat="1" ht="14.25" spans="3:20">
      <c r="C1300" s="8"/>
      <c r="D1300" s="25"/>
      <c r="E1300" s="25"/>
      <c r="F1300" s="25"/>
      <c r="G1300" s="25"/>
      <c r="H1300" s="25"/>
      <c r="T1300" s="33"/>
    </row>
    <row r="1301" s="1" customFormat="1" ht="14.25" spans="3:20">
      <c r="C1301" s="8"/>
      <c r="D1301" s="25"/>
      <c r="E1301" s="25"/>
      <c r="F1301" s="25"/>
      <c r="G1301" s="25"/>
      <c r="H1301" s="25"/>
      <c r="T1301" s="33"/>
    </row>
    <row r="1302" s="1" customFormat="1" ht="14.25" spans="3:20">
      <c r="C1302" s="8"/>
      <c r="D1302" s="25"/>
      <c r="E1302" s="25"/>
      <c r="F1302" s="25"/>
      <c r="G1302" s="25"/>
      <c r="H1302" s="25"/>
      <c r="T1302" s="33"/>
    </row>
    <row r="1303" s="1" customFormat="1" ht="14.25" spans="3:20">
      <c r="C1303" s="8"/>
      <c r="D1303" s="25"/>
      <c r="E1303" s="25"/>
      <c r="F1303" s="25"/>
      <c r="G1303" s="25"/>
      <c r="H1303" s="25"/>
      <c r="T1303" s="33"/>
    </row>
    <row r="1304" s="1" customFormat="1" ht="14.25" spans="3:20">
      <c r="C1304" s="8"/>
      <c r="D1304" s="25"/>
      <c r="E1304" s="25"/>
      <c r="F1304" s="25"/>
      <c r="G1304" s="25"/>
      <c r="H1304" s="25"/>
      <c r="T1304" s="33"/>
    </row>
    <row r="1305" s="1" customFormat="1" ht="14.25" spans="3:20">
      <c r="C1305" s="8"/>
      <c r="D1305" s="25"/>
      <c r="E1305" s="25"/>
      <c r="F1305" s="25"/>
      <c r="G1305" s="25"/>
      <c r="H1305" s="25"/>
      <c r="T1305" s="33"/>
    </row>
    <row r="1306" s="1" customFormat="1" ht="14.25" spans="3:20">
      <c r="C1306" s="8"/>
      <c r="D1306" s="25"/>
      <c r="E1306" s="25"/>
      <c r="F1306" s="25"/>
      <c r="G1306" s="25"/>
      <c r="H1306" s="25"/>
      <c r="T1306" s="33"/>
    </row>
    <row r="1307" s="1" customFormat="1" ht="14.25" spans="3:20">
      <c r="C1307" s="8"/>
      <c r="D1307" s="25"/>
      <c r="E1307" s="25"/>
      <c r="F1307" s="25"/>
      <c r="G1307" s="25"/>
      <c r="H1307" s="25"/>
      <c r="T1307" s="33"/>
    </row>
    <row r="1308" s="1" customFormat="1" ht="14.25" spans="3:20">
      <c r="C1308" s="8"/>
      <c r="D1308" s="25"/>
      <c r="E1308" s="25"/>
      <c r="F1308" s="25"/>
      <c r="G1308" s="25"/>
      <c r="H1308" s="25"/>
      <c r="T1308" s="33"/>
    </row>
    <row r="1309" s="1" customFormat="1" ht="14.25" spans="3:20">
      <c r="C1309" s="8"/>
      <c r="D1309" s="25"/>
      <c r="E1309" s="25"/>
      <c r="F1309" s="25"/>
      <c r="G1309" s="25"/>
      <c r="H1309" s="25"/>
      <c r="T1309" s="33"/>
    </row>
    <row r="1310" s="1" customFormat="1" ht="14.25" spans="3:20">
      <c r="C1310" s="8"/>
      <c r="D1310" s="25"/>
      <c r="E1310" s="25"/>
      <c r="F1310" s="25"/>
      <c r="G1310" s="25"/>
      <c r="H1310" s="25"/>
      <c r="T1310" s="33"/>
    </row>
    <row r="1311" s="1" customFormat="1" ht="14.25" spans="3:20">
      <c r="C1311" s="8"/>
      <c r="D1311" s="25"/>
      <c r="E1311" s="25"/>
      <c r="F1311" s="25"/>
      <c r="G1311" s="25"/>
      <c r="H1311" s="25"/>
      <c r="T1311" s="33"/>
    </row>
    <row r="1312" s="1" customFormat="1" ht="14.25" spans="3:20">
      <c r="C1312" s="8"/>
      <c r="D1312" s="25"/>
      <c r="E1312" s="25"/>
      <c r="F1312" s="25"/>
      <c r="G1312" s="25"/>
      <c r="H1312" s="25"/>
      <c r="T1312" s="33"/>
    </row>
    <row r="1313" s="1" customFormat="1" ht="14.25" spans="3:20">
      <c r="C1313" s="8"/>
      <c r="D1313" s="25"/>
      <c r="E1313" s="25"/>
      <c r="F1313" s="25"/>
      <c r="G1313" s="25"/>
      <c r="H1313" s="25"/>
      <c r="T1313" s="33"/>
    </row>
    <row r="1314" s="1" customFormat="1" ht="14.25" spans="3:20">
      <c r="C1314" s="8"/>
      <c r="D1314" s="25"/>
      <c r="E1314" s="25"/>
      <c r="F1314" s="25"/>
      <c r="G1314" s="25"/>
      <c r="H1314" s="25"/>
      <c r="T1314" s="33"/>
    </row>
    <row r="1315" s="1" customFormat="1" ht="14.25" spans="3:20">
      <c r="C1315" s="8"/>
      <c r="D1315" s="25"/>
      <c r="E1315" s="25"/>
      <c r="F1315" s="25"/>
      <c r="G1315" s="25"/>
      <c r="H1315" s="25"/>
      <c r="T1315" s="33"/>
    </row>
    <row r="1316" s="1" customFormat="1" ht="14.25" spans="3:20">
      <c r="C1316" s="8"/>
      <c r="D1316" s="25"/>
      <c r="E1316" s="25"/>
      <c r="F1316" s="25"/>
      <c r="G1316" s="25"/>
      <c r="H1316" s="25"/>
      <c r="T1316" s="33"/>
    </row>
    <row r="1317" s="1" customFormat="1" ht="14.25" spans="3:20">
      <c r="C1317" s="8"/>
      <c r="D1317" s="25"/>
      <c r="E1317" s="25"/>
      <c r="F1317" s="25"/>
      <c r="G1317" s="25"/>
      <c r="H1317" s="25"/>
      <c r="T1317" s="33"/>
    </row>
    <row r="1318" s="1" customFormat="1" ht="14.25" spans="3:20">
      <c r="C1318" s="8"/>
      <c r="D1318" s="25"/>
      <c r="E1318" s="25"/>
      <c r="F1318" s="25"/>
      <c r="G1318" s="25"/>
      <c r="H1318" s="25"/>
      <c r="T1318" s="33"/>
    </row>
    <row r="1319" s="1" customFormat="1" ht="14.25" spans="3:20">
      <c r="C1319" s="8"/>
      <c r="D1319" s="25"/>
      <c r="E1319" s="25"/>
      <c r="F1319" s="25"/>
      <c r="G1319" s="25"/>
      <c r="H1319" s="25"/>
      <c r="T1319" s="33"/>
    </row>
    <row r="1320" s="1" customFormat="1" ht="14.25" spans="3:20">
      <c r="C1320" s="8"/>
      <c r="D1320" s="25"/>
      <c r="E1320" s="25"/>
      <c r="F1320" s="25"/>
      <c r="G1320" s="25"/>
      <c r="H1320" s="25"/>
      <c r="T1320" s="33"/>
    </row>
    <row r="1321" s="1" customFormat="1" ht="14.25" spans="3:20">
      <c r="C1321" s="8"/>
      <c r="D1321" s="25"/>
      <c r="E1321" s="25"/>
      <c r="F1321" s="25"/>
      <c r="G1321" s="25"/>
      <c r="H1321" s="25"/>
      <c r="T1321" s="33"/>
    </row>
    <row r="1322" s="1" customFormat="1" ht="14.25" spans="3:20">
      <c r="C1322" s="8"/>
      <c r="D1322" s="25"/>
      <c r="E1322" s="25"/>
      <c r="F1322" s="25"/>
      <c r="G1322" s="25"/>
      <c r="H1322" s="25"/>
      <c r="T1322" s="33"/>
    </row>
    <row r="1323" s="1" customFormat="1" ht="14.25" spans="3:20">
      <c r="C1323" s="8"/>
      <c r="D1323" s="25"/>
      <c r="E1323" s="25"/>
      <c r="F1323" s="25"/>
      <c r="G1323" s="25"/>
      <c r="H1323" s="25"/>
      <c r="T1323" s="33"/>
    </row>
    <row r="1324" s="1" customFormat="1" ht="14.25" spans="3:20">
      <c r="C1324" s="8"/>
      <c r="D1324" s="25"/>
      <c r="E1324" s="25"/>
      <c r="F1324" s="25"/>
      <c r="G1324" s="25"/>
      <c r="H1324" s="25"/>
      <c r="T1324" s="33"/>
    </row>
    <row r="1325" s="1" customFormat="1" ht="14.25" spans="3:20">
      <c r="C1325" s="8"/>
      <c r="D1325" s="25"/>
      <c r="E1325" s="25"/>
      <c r="F1325" s="25"/>
      <c r="G1325" s="25"/>
      <c r="H1325" s="25"/>
      <c r="T1325" s="33"/>
    </row>
    <row r="1326" s="1" customFormat="1" ht="14.25" spans="3:20">
      <c r="C1326" s="8"/>
      <c r="D1326" s="25"/>
      <c r="E1326" s="25"/>
      <c r="F1326" s="25"/>
      <c r="G1326" s="25"/>
      <c r="H1326" s="25"/>
      <c r="T1326" s="33"/>
    </row>
    <row r="1327" s="1" customFormat="1" ht="14.25" spans="3:20">
      <c r="C1327" s="8"/>
      <c r="D1327" s="25"/>
      <c r="E1327" s="25"/>
      <c r="F1327" s="25"/>
      <c r="G1327" s="25"/>
      <c r="H1327" s="25"/>
      <c r="T1327" s="33"/>
    </row>
    <row r="1328" s="1" customFormat="1" ht="14.25" spans="3:20">
      <c r="C1328" s="8"/>
      <c r="D1328" s="25"/>
      <c r="E1328" s="25"/>
      <c r="F1328" s="25"/>
      <c r="G1328" s="25"/>
      <c r="H1328" s="25"/>
      <c r="T1328" s="33"/>
    </row>
    <row r="1329" s="1" customFormat="1" ht="14.25" spans="3:20">
      <c r="C1329" s="8"/>
      <c r="D1329" s="25"/>
      <c r="E1329" s="25"/>
      <c r="F1329" s="25"/>
      <c r="G1329" s="25"/>
      <c r="H1329" s="25"/>
      <c r="T1329" s="33"/>
    </row>
    <row r="1330" s="1" customFormat="1" ht="14.25" spans="3:20">
      <c r="C1330" s="8"/>
      <c r="D1330" s="25"/>
      <c r="E1330" s="25"/>
      <c r="F1330" s="25"/>
      <c r="G1330" s="25"/>
      <c r="H1330" s="25"/>
      <c r="T1330" s="33"/>
    </row>
    <row r="1331" s="1" customFormat="1" ht="14.25" spans="3:20">
      <c r="C1331" s="8"/>
      <c r="D1331" s="25"/>
      <c r="E1331" s="25"/>
      <c r="F1331" s="25"/>
      <c r="G1331" s="25"/>
      <c r="H1331" s="25"/>
      <c r="T1331" s="33"/>
    </row>
    <row r="1332" s="1" customFormat="1" ht="14.25" spans="3:20">
      <c r="C1332" s="8"/>
      <c r="D1332" s="25"/>
      <c r="E1332" s="25"/>
      <c r="F1332" s="25"/>
      <c r="G1332" s="25"/>
      <c r="H1332" s="25"/>
      <c r="T1332" s="33"/>
    </row>
    <row r="1333" s="1" customFormat="1" ht="14.25" spans="3:20">
      <c r="C1333" s="8"/>
      <c r="D1333" s="25"/>
      <c r="E1333" s="25"/>
      <c r="F1333" s="25"/>
      <c r="G1333" s="25"/>
      <c r="H1333" s="25"/>
      <c r="T1333" s="33"/>
    </row>
    <row r="1334" s="1" customFormat="1" ht="14.25" spans="3:20">
      <c r="C1334" s="8"/>
      <c r="D1334" s="25"/>
      <c r="E1334" s="25"/>
      <c r="F1334" s="25"/>
      <c r="G1334" s="25"/>
      <c r="H1334" s="25"/>
      <c r="T1334" s="33"/>
    </row>
    <row r="1335" s="1" customFormat="1" ht="14.25" spans="3:20">
      <c r="C1335" s="8"/>
      <c r="D1335" s="25"/>
      <c r="E1335" s="25"/>
      <c r="F1335" s="25"/>
      <c r="G1335" s="25"/>
      <c r="H1335" s="25"/>
      <c r="T1335" s="33"/>
    </row>
    <row r="1336" s="1" customFormat="1" ht="14.25" spans="3:20">
      <c r="C1336" s="8"/>
      <c r="D1336" s="25"/>
      <c r="E1336" s="25"/>
      <c r="F1336" s="25"/>
      <c r="G1336" s="25"/>
      <c r="H1336" s="25"/>
      <c r="T1336" s="33"/>
    </row>
    <row r="1337" s="1" customFormat="1" ht="14.25" spans="3:20">
      <c r="C1337" s="8"/>
      <c r="D1337" s="25"/>
      <c r="E1337" s="25"/>
      <c r="F1337" s="25"/>
      <c r="G1337" s="25"/>
      <c r="H1337" s="25"/>
      <c r="T1337" s="33"/>
    </row>
    <row r="1338" s="1" customFormat="1" ht="14.25" spans="3:20">
      <c r="C1338" s="8"/>
      <c r="D1338" s="25"/>
      <c r="E1338" s="25"/>
      <c r="F1338" s="25"/>
      <c r="G1338" s="25"/>
      <c r="H1338" s="25"/>
      <c r="T1338" s="33"/>
    </row>
    <row r="1339" s="1" customFormat="1" ht="14.25" spans="3:20">
      <c r="C1339" s="8"/>
      <c r="D1339" s="25"/>
      <c r="E1339" s="25"/>
      <c r="F1339" s="25"/>
      <c r="G1339" s="25"/>
      <c r="H1339" s="25"/>
      <c r="T1339" s="33"/>
    </row>
    <row r="1340" s="1" customFormat="1" ht="14.25" spans="3:20">
      <c r="C1340" s="8"/>
      <c r="D1340" s="25"/>
      <c r="E1340" s="25"/>
      <c r="F1340" s="25"/>
      <c r="G1340" s="25"/>
      <c r="H1340" s="25"/>
      <c r="T1340" s="33"/>
    </row>
    <row r="1341" s="1" customFormat="1" ht="14.25" spans="3:20">
      <c r="C1341" s="8"/>
      <c r="D1341" s="25"/>
      <c r="E1341" s="25"/>
      <c r="F1341" s="25"/>
      <c r="G1341" s="25"/>
      <c r="H1341" s="25"/>
      <c r="T1341" s="33"/>
    </row>
    <row r="1342" s="1" customFormat="1" ht="14.25" spans="3:20">
      <c r="C1342" s="8"/>
      <c r="D1342" s="25"/>
      <c r="E1342" s="25"/>
      <c r="F1342" s="25"/>
      <c r="G1342" s="25"/>
      <c r="H1342" s="25"/>
      <c r="T1342" s="33"/>
    </row>
    <row r="1343" s="1" customFormat="1" ht="14.25" spans="3:20">
      <c r="C1343" s="8"/>
      <c r="D1343" s="25"/>
      <c r="E1343" s="25"/>
      <c r="F1343" s="25"/>
      <c r="G1343" s="25"/>
      <c r="H1343" s="25"/>
      <c r="T1343" s="33"/>
    </row>
    <row r="1344" s="1" customFormat="1" ht="14.25" spans="3:20">
      <c r="C1344" s="8"/>
      <c r="D1344" s="25"/>
      <c r="E1344" s="25"/>
      <c r="F1344" s="25"/>
      <c r="G1344" s="25"/>
      <c r="H1344" s="25"/>
      <c r="T1344" s="33"/>
    </row>
    <row r="1345" s="1" customFormat="1" ht="14.25" spans="3:20">
      <c r="C1345" s="8"/>
      <c r="D1345" s="25"/>
      <c r="E1345" s="25"/>
      <c r="F1345" s="25"/>
      <c r="G1345" s="25"/>
      <c r="H1345" s="25"/>
      <c r="T1345" s="33"/>
    </row>
    <row r="1346" s="1" customFormat="1" ht="14.25" spans="3:20">
      <c r="C1346" s="8"/>
      <c r="D1346" s="25"/>
      <c r="E1346" s="25"/>
      <c r="F1346" s="25"/>
      <c r="G1346" s="25"/>
      <c r="H1346" s="25"/>
      <c r="T1346" s="33"/>
    </row>
    <row r="1347" s="1" customFormat="1" ht="14.25" spans="3:20">
      <c r="C1347" s="8"/>
      <c r="D1347" s="25"/>
      <c r="E1347" s="25"/>
      <c r="F1347" s="25"/>
      <c r="G1347" s="25"/>
      <c r="H1347" s="25"/>
      <c r="T1347" s="33"/>
    </row>
    <row r="1348" s="1" customFormat="1" ht="14.25" spans="3:20">
      <c r="C1348" s="8"/>
      <c r="D1348" s="25"/>
      <c r="E1348" s="25"/>
      <c r="F1348" s="25"/>
      <c r="G1348" s="25"/>
      <c r="H1348" s="25"/>
      <c r="T1348" s="33"/>
    </row>
    <row r="1349" s="1" customFormat="1" ht="14.25" spans="3:20">
      <c r="C1349" s="8"/>
      <c r="D1349" s="25"/>
      <c r="E1349" s="25"/>
      <c r="F1349" s="25"/>
      <c r="G1349" s="25"/>
      <c r="H1349" s="25"/>
      <c r="T1349" s="33"/>
    </row>
    <row r="1350" s="1" customFormat="1" ht="14.25" spans="3:20">
      <c r="C1350" s="8"/>
      <c r="D1350" s="25"/>
      <c r="E1350" s="25"/>
      <c r="F1350" s="25"/>
      <c r="G1350" s="25"/>
      <c r="H1350" s="25"/>
      <c r="T1350" s="33"/>
    </row>
    <row r="1351" s="1" customFormat="1" ht="14.25" spans="3:20">
      <c r="C1351" s="8"/>
      <c r="D1351" s="25"/>
      <c r="E1351" s="25"/>
      <c r="F1351" s="25"/>
      <c r="G1351" s="25"/>
      <c r="H1351" s="25"/>
      <c r="T1351" s="33"/>
    </row>
    <row r="1352" s="1" customFormat="1" ht="14.25" spans="3:20">
      <c r="C1352" s="8"/>
      <c r="D1352" s="25"/>
      <c r="E1352" s="25"/>
      <c r="F1352" s="25"/>
      <c r="G1352" s="25"/>
      <c r="H1352" s="25"/>
      <c r="T1352" s="33"/>
    </row>
    <row r="1353" s="1" customFormat="1" ht="14.25" spans="3:20">
      <c r="C1353" s="8"/>
      <c r="D1353" s="25"/>
      <c r="E1353" s="25"/>
      <c r="F1353" s="25"/>
      <c r="G1353" s="25"/>
      <c r="H1353" s="25"/>
      <c r="T1353" s="33"/>
    </row>
    <row r="1354" s="1" customFormat="1" ht="14.25" spans="3:20">
      <c r="C1354" s="8"/>
      <c r="D1354" s="25"/>
      <c r="E1354" s="25"/>
      <c r="F1354" s="25"/>
      <c r="G1354" s="25"/>
      <c r="H1354" s="25"/>
      <c r="T1354" s="33"/>
    </row>
    <row r="1355" s="1" customFormat="1" ht="14.25" spans="3:20">
      <c r="C1355" s="8"/>
      <c r="D1355" s="25"/>
      <c r="E1355" s="25"/>
      <c r="F1355" s="25"/>
      <c r="G1355" s="25"/>
      <c r="H1355" s="25"/>
      <c r="T1355" s="33"/>
    </row>
    <row r="1356" s="1" customFormat="1" ht="14.25" spans="3:20">
      <c r="C1356" s="8"/>
      <c r="D1356" s="25"/>
      <c r="E1356" s="25"/>
      <c r="F1356" s="25"/>
      <c r="G1356" s="25"/>
      <c r="H1356" s="25"/>
      <c r="T1356" s="33"/>
    </row>
    <row r="1357" s="1" customFormat="1" ht="14.25" spans="3:20">
      <c r="C1357" s="8"/>
      <c r="D1357" s="25"/>
      <c r="E1357" s="25"/>
      <c r="F1357" s="25"/>
      <c r="G1357" s="25"/>
      <c r="H1357" s="25"/>
      <c r="T1357" s="33"/>
    </row>
    <row r="1358" s="1" customFormat="1" ht="14.25" spans="3:20">
      <c r="C1358" s="8"/>
      <c r="D1358" s="25"/>
      <c r="E1358" s="25"/>
      <c r="F1358" s="25"/>
      <c r="G1358" s="25"/>
      <c r="H1358" s="25"/>
      <c r="T1358" s="33"/>
    </row>
    <row r="1359" s="1" customFormat="1" ht="14.25" spans="3:20">
      <c r="C1359" s="8"/>
      <c r="D1359" s="25"/>
      <c r="E1359" s="25"/>
      <c r="F1359" s="25"/>
      <c r="G1359" s="25"/>
      <c r="H1359" s="25"/>
      <c r="T1359" s="33"/>
    </row>
    <row r="1360" s="1" customFormat="1" ht="14.25" spans="3:20">
      <c r="C1360" s="8"/>
      <c r="D1360" s="25"/>
      <c r="E1360" s="25"/>
      <c r="F1360" s="25"/>
      <c r="G1360" s="25"/>
      <c r="H1360" s="25"/>
      <c r="T1360" s="33"/>
    </row>
    <row r="1361" s="1" customFormat="1" ht="14.25" spans="3:20">
      <c r="C1361" s="8"/>
      <c r="D1361" s="25"/>
      <c r="E1361" s="25"/>
      <c r="F1361" s="25"/>
      <c r="G1361" s="25"/>
      <c r="H1361" s="25"/>
      <c r="T1361" s="33"/>
    </row>
    <row r="1362" s="1" customFormat="1" ht="14.25" spans="3:20">
      <c r="C1362" s="8"/>
      <c r="D1362" s="25"/>
      <c r="E1362" s="25"/>
      <c r="F1362" s="25"/>
      <c r="G1362" s="25"/>
      <c r="H1362" s="25"/>
      <c r="T1362" s="33"/>
    </row>
    <row r="1363" s="1" customFormat="1" ht="14.25" spans="3:20">
      <c r="C1363" s="8"/>
      <c r="D1363" s="25"/>
      <c r="E1363" s="25"/>
      <c r="F1363" s="25"/>
      <c r="G1363" s="25"/>
      <c r="H1363" s="25"/>
      <c r="T1363" s="33"/>
    </row>
    <row r="1364" s="1" customFormat="1" ht="14.25" spans="3:20">
      <c r="C1364" s="8"/>
      <c r="D1364" s="25"/>
      <c r="E1364" s="25"/>
      <c r="F1364" s="25"/>
      <c r="G1364" s="25"/>
      <c r="H1364" s="25"/>
      <c r="T1364" s="33"/>
    </row>
    <row r="1365" s="1" customFormat="1" ht="14.25" spans="3:20">
      <c r="C1365" s="8"/>
      <c r="D1365" s="25"/>
      <c r="E1365" s="25"/>
      <c r="F1365" s="25"/>
      <c r="G1365" s="25"/>
      <c r="H1365" s="25"/>
      <c r="T1365" s="33"/>
    </row>
    <row r="1366" s="1" customFormat="1" ht="14.25" spans="3:20">
      <c r="C1366" s="8"/>
      <c r="D1366" s="25"/>
      <c r="E1366" s="25"/>
      <c r="F1366" s="25"/>
      <c r="G1366" s="25"/>
      <c r="H1366" s="25"/>
      <c r="T1366" s="33"/>
    </row>
    <row r="1367" s="1" customFormat="1" ht="14.25" spans="3:20">
      <c r="C1367" s="8"/>
      <c r="D1367" s="25"/>
      <c r="E1367" s="25"/>
      <c r="F1367" s="25"/>
      <c r="G1367" s="25"/>
      <c r="H1367" s="25"/>
      <c r="T1367" s="33"/>
    </row>
    <row r="1368" s="1" customFormat="1" ht="14.25" spans="3:20">
      <c r="C1368" s="8"/>
      <c r="D1368" s="25"/>
      <c r="E1368" s="25"/>
      <c r="F1368" s="25"/>
      <c r="G1368" s="25"/>
      <c r="H1368" s="25"/>
      <c r="T1368" s="33"/>
    </row>
    <row r="1369" s="1" customFormat="1" ht="14.25" spans="3:20">
      <c r="C1369" s="8"/>
      <c r="D1369" s="25"/>
      <c r="E1369" s="25"/>
      <c r="F1369" s="25"/>
      <c r="G1369" s="25"/>
      <c r="H1369" s="25"/>
      <c r="T1369" s="33"/>
    </row>
    <row r="1370" s="1" customFormat="1" ht="14.25" spans="3:20">
      <c r="C1370" s="8"/>
      <c r="D1370" s="25"/>
      <c r="E1370" s="25"/>
      <c r="F1370" s="25"/>
      <c r="G1370" s="25"/>
      <c r="H1370" s="25"/>
      <c r="T1370" s="33"/>
    </row>
    <row r="1371" s="1" customFormat="1" ht="14.25" spans="3:20">
      <c r="C1371" s="8"/>
      <c r="D1371" s="25"/>
      <c r="E1371" s="25"/>
      <c r="F1371" s="25"/>
      <c r="G1371" s="25"/>
      <c r="H1371" s="25"/>
      <c r="T1371" s="33"/>
    </row>
    <row r="1372" s="1" customFormat="1" ht="14.25" spans="3:20">
      <c r="C1372" s="8"/>
      <c r="D1372" s="25"/>
      <c r="E1372" s="25"/>
      <c r="F1372" s="25"/>
      <c r="G1372" s="25"/>
      <c r="H1372" s="25"/>
      <c r="T1372" s="33"/>
    </row>
    <row r="1373" s="1" customFormat="1" ht="14.25" spans="3:20">
      <c r="C1373" s="8"/>
      <c r="D1373" s="25"/>
      <c r="E1373" s="25"/>
      <c r="F1373" s="25"/>
      <c r="G1373" s="25"/>
      <c r="H1373" s="25"/>
      <c r="T1373" s="33"/>
    </row>
    <row r="1374" s="1" customFormat="1" ht="14.25" spans="3:20">
      <c r="C1374" s="8"/>
      <c r="D1374" s="25"/>
      <c r="E1374" s="25"/>
      <c r="F1374" s="25"/>
      <c r="G1374" s="25"/>
      <c r="H1374" s="25"/>
      <c r="T1374" s="33"/>
    </row>
    <row r="1375" s="1" customFormat="1" ht="14.25" spans="3:20">
      <c r="C1375" s="8"/>
      <c r="D1375" s="25"/>
      <c r="E1375" s="25"/>
      <c r="F1375" s="25"/>
      <c r="G1375" s="25"/>
      <c r="H1375" s="25"/>
      <c r="T1375" s="33"/>
    </row>
    <row r="1376" s="1" customFormat="1" ht="14.25" spans="3:20">
      <c r="C1376" s="8"/>
      <c r="D1376" s="25"/>
      <c r="E1376" s="25"/>
      <c r="F1376" s="25"/>
      <c r="G1376" s="25"/>
      <c r="H1376" s="25"/>
      <c r="T1376" s="33"/>
    </row>
    <row r="1377" s="1" customFormat="1" ht="14.25" spans="3:20">
      <c r="C1377" s="8"/>
      <c r="D1377" s="25"/>
      <c r="E1377" s="25"/>
      <c r="F1377" s="25"/>
      <c r="G1377" s="25"/>
      <c r="H1377" s="25"/>
      <c r="T1377" s="33"/>
    </row>
    <row r="1378" s="1" customFormat="1" ht="14.25" spans="3:20">
      <c r="C1378" s="8"/>
      <c r="D1378" s="25"/>
      <c r="E1378" s="25"/>
      <c r="F1378" s="25"/>
      <c r="G1378" s="25"/>
      <c r="H1378" s="25"/>
      <c r="T1378" s="33"/>
    </row>
    <row r="1379" s="1" customFormat="1" ht="14.25" spans="3:20">
      <c r="C1379" s="8"/>
      <c r="D1379" s="25"/>
      <c r="E1379" s="25"/>
      <c r="F1379" s="25"/>
      <c r="G1379" s="25"/>
      <c r="H1379" s="25"/>
      <c r="T1379" s="33"/>
    </row>
    <row r="1380" s="1" customFormat="1" ht="14.25" spans="3:20">
      <c r="C1380" s="8"/>
      <c r="D1380" s="25"/>
      <c r="E1380" s="25"/>
      <c r="F1380" s="25"/>
      <c r="G1380" s="25"/>
      <c r="H1380" s="25"/>
      <c r="T1380" s="33"/>
    </row>
    <row r="1381" s="1" customFormat="1" ht="14.25" spans="3:20">
      <c r="C1381" s="8"/>
      <c r="D1381" s="25"/>
      <c r="E1381" s="25"/>
      <c r="F1381" s="25"/>
      <c r="G1381" s="25"/>
      <c r="H1381" s="25"/>
      <c r="T1381" s="33"/>
    </row>
    <row r="1382" s="1" customFormat="1" ht="14.25" spans="3:20">
      <c r="C1382" s="8"/>
      <c r="D1382" s="25"/>
      <c r="E1382" s="25"/>
      <c r="F1382" s="25"/>
      <c r="G1382" s="25"/>
      <c r="H1382" s="25"/>
      <c r="T1382" s="33"/>
    </row>
    <row r="1383" s="1" customFormat="1" ht="14.25" spans="3:20">
      <c r="C1383" s="8"/>
      <c r="D1383" s="25"/>
      <c r="E1383" s="25"/>
      <c r="F1383" s="25"/>
      <c r="G1383" s="25"/>
      <c r="H1383" s="25"/>
      <c r="T1383" s="33"/>
    </row>
    <row r="1384" s="1" customFormat="1" ht="14.25" spans="3:20">
      <c r="C1384" s="8"/>
      <c r="D1384" s="25"/>
      <c r="E1384" s="25"/>
      <c r="F1384" s="25"/>
      <c r="G1384" s="25"/>
      <c r="H1384" s="25"/>
      <c r="T1384" s="33"/>
    </row>
    <row r="1385" s="1" customFormat="1" ht="14.25" spans="3:20">
      <c r="C1385" s="8"/>
      <c r="D1385" s="25"/>
      <c r="E1385" s="25"/>
      <c r="F1385" s="25"/>
      <c r="G1385" s="25"/>
      <c r="H1385" s="25"/>
      <c r="T1385" s="33"/>
    </row>
    <row r="1386" s="1" customFormat="1" ht="14.25" spans="3:20">
      <c r="C1386" s="8"/>
      <c r="D1386" s="25"/>
      <c r="E1386" s="25"/>
      <c r="F1386" s="25"/>
      <c r="G1386" s="25"/>
      <c r="H1386" s="25"/>
      <c r="T1386" s="33"/>
    </row>
    <row r="1387" s="1" customFormat="1" ht="14.25" spans="3:20">
      <c r="C1387" s="8"/>
      <c r="D1387" s="25"/>
      <c r="E1387" s="25"/>
      <c r="F1387" s="25"/>
      <c r="G1387" s="25"/>
      <c r="H1387" s="25"/>
      <c r="T1387" s="33"/>
    </row>
    <row r="1388" s="1" customFormat="1" ht="14.25" spans="3:20">
      <c r="C1388" s="8"/>
      <c r="D1388" s="25"/>
      <c r="E1388" s="25"/>
      <c r="F1388" s="25"/>
      <c r="G1388" s="25"/>
      <c r="H1388" s="25"/>
      <c r="T1388" s="33"/>
    </row>
    <row r="1389" s="1" customFormat="1" ht="14.25" spans="3:20">
      <c r="C1389" s="8"/>
      <c r="D1389" s="25"/>
      <c r="E1389" s="25"/>
      <c r="F1389" s="25"/>
      <c r="G1389" s="25"/>
      <c r="H1389" s="25"/>
      <c r="T1389" s="33"/>
    </row>
    <row r="1390" s="1" customFormat="1" ht="14.25" spans="3:20">
      <c r="C1390" s="8"/>
      <c r="D1390" s="25"/>
      <c r="E1390" s="25"/>
      <c r="F1390" s="25"/>
      <c r="G1390" s="25"/>
      <c r="H1390" s="25"/>
      <c r="T1390" s="33"/>
    </row>
    <row r="1391" s="1" customFormat="1" ht="14.25" spans="3:20">
      <c r="C1391" s="8"/>
      <c r="D1391" s="25"/>
      <c r="E1391" s="25"/>
      <c r="F1391" s="25"/>
      <c r="G1391" s="25"/>
      <c r="H1391" s="25"/>
      <c r="T1391" s="33"/>
    </row>
    <row r="1392" s="1" customFormat="1" ht="14.25" spans="3:20">
      <c r="C1392" s="8"/>
      <c r="D1392" s="25"/>
      <c r="E1392" s="25"/>
      <c r="F1392" s="25"/>
      <c r="G1392" s="25"/>
      <c r="H1392" s="25"/>
      <c r="T1392" s="33"/>
    </row>
    <row r="1393" s="1" customFormat="1" ht="14.25" spans="3:20">
      <c r="C1393" s="8"/>
      <c r="D1393" s="25"/>
      <c r="E1393" s="25"/>
      <c r="F1393" s="25"/>
      <c r="G1393" s="25"/>
      <c r="H1393" s="25"/>
      <c r="T1393" s="33"/>
    </row>
    <row r="1394" s="1" customFormat="1" ht="14.25" spans="3:20">
      <c r="C1394" s="8"/>
      <c r="D1394" s="25"/>
      <c r="E1394" s="25"/>
      <c r="F1394" s="25"/>
      <c r="G1394" s="25"/>
      <c r="H1394" s="25"/>
      <c r="T1394" s="33"/>
    </row>
    <row r="1395" s="1" customFormat="1" ht="14.25" spans="3:20">
      <c r="C1395" s="8"/>
      <c r="D1395" s="25"/>
      <c r="E1395" s="25"/>
      <c r="F1395" s="25"/>
      <c r="G1395" s="25"/>
      <c r="H1395" s="25"/>
      <c r="T1395" s="33"/>
    </row>
    <row r="1396" s="1" customFormat="1" ht="14.25" spans="3:20">
      <c r="C1396" s="8"/>
      <c r="D1396" s="25"/>
      <c r="E1396" s="25"/>
      <c r="F1396" s="25"/>
      <c r="G1396" s="25"/>
      <c r="H1396" s="25"/>
      <c r="T1396" s="33"/>
    </row>
    <row r="1397" s="1" customFormat="1" ht="14.25" spans="3:20">
      <c r="C1397" s="8"/>
      <c r="D1397" s="25"/>
      <c r="E1397" s="25"/>
      <c r="F1397" s="25"/>
      <c r="G1397" s="25"/>
      <c r="H1397" s="25"/>
      <c r="T1397" s="33"/>
    </row>
    <row r="1398" s="1" customFormat="1" ht="14.25" spans="3:20">
      <c r="C1398" s="8"/>
      <c r="D1398" s="25"/>
      <c r="E1398" s="25"/>
      <c r="F1398" s="25"/>
      <c r="G1398" s="25"/>
      <c r="H1398" s="25"/>
      <c r="T1398" s="33"/>
    </row>
    <row r="1399" s="1" customFormat="1" ht="14.25" spans="3:20">
      <c r="C1399" s="8"/>
      <c r="D1399" s="25"/>
      <c r="E1399" s="25"/>
      <c r="F1399" s="25"/>
      <c r="G1399" s="25"/>
      <c r="H1399" s="25"/>
      <c r="T1399" s="33"/>
    </row>
    <row r="1400" s="1" customFormat="1" ht="14.25" spans="3:20">
      <c r="C1400" s="8"/>
      <c r="D1400" s="25"/>
      <c r="E1400" s="25"/>
      <c r="F1400" s="25"/>
      <c r="G1400" s="25"/>
      <c r="H1400" s="25"/>
      <c r="T1400" s="33"/>
    </row>
    <row r="1401" s="1" customFormat="1" ht="14.25" spans="3:20">
      <c r="C1401" s="8"/>
      <c r="D1401" s="25"/>
      <c r="E1401" s="25"/>
      <c r="F1401" s="25"/>
      <c r="G1401" s="25"/>
      <c r="H1401" s="25"/>
      <c r="T1401" s="33"/>
    </row>
    <row r="1402" s="1" customFormat="1" ht="14.25" spans="3:20">
      <c r="C1402" s="8"/>
      <c r="D1402" s="25"/>
      <c r="E1402" s="25"/>
      <c r="F1402" s="25"/>
      <c r="G1402" s="25"/>
      <c r="H1402" s="25"/>
      <c r="T1402" s="33"/>
    </row>
    <row r="1403" s="1" customFormat="1" ht="14.25" spans="3:20">
      <c r="C1403" s="8"/>
      <c r="D1403" s="25"/>
      <c r="E1403" s="25"/>
      <c r="F1403" s="25"/>
      <c r="G1403" s="25"/>
      <c r="H1403" s="25"/>
      <c r="T1403" s="33"/>
    </row>
    <row r="1404" s="1" customFormat="1" ht="14.25" spans="3:20">
      <c r="C1404" s="8"/>
      <c r="D1404" s="25"/>
      <c r="E1404" s="25"/>
      <c r="F1404" s="25"/>
      <c r="G1404" s="25"/>
      <c r="H1404" s="25"/>
      <c r="T1404" s="33"/>
    </row>
    <row r="1405" s="1" customFormat="1" ht="14.25" spans="3:20">
      <c r="C1405" s="8"/>
      <c r="D1405" s="25"/>
      <c r="E1405" s="25"/>
      <c r="F1405" s="25"/>
      <c r="G1405" s="25"/>
      <c r="H1405" s="25"/>
      <c r="T1405" s="33"/>
    </row>
    <row r="1406" s="1" customFormat="1" ht="14.25" spans="3:20">
      <c r="C1406" s="8"/>
      <c r="D1406" s="25"/>
      <c r="E1406" s="25"/>
      <c r="F1406" s="25"/>
      <c r="G1406" s="25"/>
      <c r="H1406" s="25"/>
      <c r="T1406" s="33"/>
    </row>
    <row r="1407" s="1" customFormat="1" ht="14.25" spans="3:20">
      <c r="C1407" s="8"/>
      <c r="D1407" s="25"/>
      <c r="E1407" s="25"/>
      <c r="F1407" s="25"/>
      <c r="G1407" s="25"/>
      <c r="H1407" s="25"/>
      <c r="T1407" s="33"/>
    </row>
    <row r="1408" s="1" customFormat="1" ht="14.25" spans="3:20">
      <c r="C1408" s="8"/>
      <c r="D1408" s="25"/>
      <c r="E1408" s="25"/>
      <c r="F1408" s="25"/>
      <c r="G1408" s="25"/>
      <c r="H1408" s="25"/>
      <c r="T1408" s="33"/>
    </row>
    <row r="1409" s="1" customFormat="1" ht="14.25" spans="3:20">
      <c r="C1409" s="8"/>
      <c r="D1409" s="25"/>
      <c r="E1409" s="25"/>
      <c r="F1409" s="25"/>
      <c r="G1409" s="25"/>
      <c r="H1409" s="25"/>
      <c r="T1409" s="33"/>
    </row>
    <row r="1410" s="1" customFormat="1" ht="14.25" spans="3:20">
      <c r="C1410" s="8"/>
      <c r="D1410" s="25"/>
      <c r="E1410" s="25"/>
      <c r="F1410" s="25"/>
      <c r="G1410" s="25"/>
      <c r="H1410" s="25"/>
      <c r="T1410" s="33"/>
    </row>
    <row r="1411" s="1" customFormat="1" ht="14.25" spans="3:20">
      <c r="C1411" s="8"/>
      <c r="D1411" s="25"/>
      <c r="E1411" s="25"/>
      <c r="F1411" s="25"/>
      <c r="G1411" s="25"/>
      <c r="H1411" s="25"/>
      <c r="T1411" s="33"/>
    </row>
    <row r="1412" s="1" customFormat="1" ht="14.25" spans="3:20">
      <c r="C1412" s="8"/>
      <c r="D1412" s="25"/>
      <c r="E1412" s="25"/>
      <c r="F1412" s="25"/>
      <c r="G1412" s="25"/>
      <c r="H1412" s="25"/>
      <c r="T1412" s="33"/>
    </row>
    <row r="1413" s="1" customFormat="1" ht="14.25" spans="3:20">
      <c r="C1413" s="8"/>
      <c r="D1413" s="25"/>
      <c r="E1413" s="25"/>
      <c r="F1413" s="25"/>
      <c r="G1413" s="25"/>
      <c r="H1413" s="25"/>
      <c r="T1413" s="33"/>
    </row>
    <row r="1414" s="1" customFormat="1" ht="14.25" spans="3:20">
      <c r="C1414" s="8"/>
      <c r="D1414" s="25"/>
      <c r="E1414" s="25"/>
      <c r="F1414" s="25"/>
      <c r="G1414" s="25"/>
      <c r="H1414" s="25"/>
      <c r="T1414" s="33"/>
    </row>
    <row r="1415" s="1" customFormat="1" ht="14.25" spans="3:20">
      <c r="C1415" s="8"/>
      <c r="D1415" s="25"/>
      <c r="E1415" s="25"/>
      <c r="F1415" s="25"/>
      <c r="G1415" s="25"/>
      <c r="H1415" s="25"/>
      <c r="T1415" s="33"/>
    </row>
    <row r="1416" s="1" customFormat="1" ht="14.25" spans="3:20">
      <c r="C1416" s="8"/>
      <c r="D1416" s="25"/>
      <c r="E1416" s="25"/>
      <c r="F1416" s="25"/>
      <c r="G1416" s="25"/>
      <c r="H1416" s="25"/>
      <c r="T1416" s="33"/>
    </row>
    <row r="1417" s="1" customFormat="1" ht="14.25" spans="3:20">
      <c r="C1417" s="8"/>
      <c r="D1417" s="25"/>
      <c r="E1417" s="25"/>
      <c r="F1417" s="25"/>
      <c r="G1417" s="25"/>
      <c r="H1417" s="25"/>
      <c r="T1417" s="33"/>
    </row>
    <row r="1418" s="1" customFormat="1" ht="14.25" spans="3:20">
      <c r="C1418" s="8"/>
      <c r="D1418" s="25"/>
      <c r="E1418" s="25"/>
      <c r="F1418" s="25"/>
      <c r="G1418" s="25"/>
      <c r="H1418" s="25"/>
      <c r="T1418" s="33"/>
    </row>
    <row r="1419" s="1" customFormat="1" ht="14.25" spans="3:20">
      <c r="C1419" s="8"/>
      <c r="D1419" s="25"/>
      <c r="E1419" s="25"/>
      <c r="F1419" s="25"/>
      <c r="G1419" s="25"/>
      <c r="H1419" s="25"/>
      <c r="T1419" s="33"/>
    </row>
    <row r="1420" s="1" customFormat="1" ht="14.25" spans="3:20">
      <c r="C1420" s="8"/>
      <c r="D1420" s="25"/>
      <c r="E1420" s="25"/>
      <c r="F1420" s="25"/>
      <c r="G1420" s="25"/>
      <c r="H1420" s="25"/>
      <c r="T1420" s="33"/>
    </row>
    <row r="1421" s="1" customFormat="1" ht="14.25" spans="3:20">
      <c r="C1421" s="8"/>
      <c r="D1421" s="25"/>
      <c r="E1421" s="25"/>
      <c r="F1421" s="25"/>
      <c r="G1421" s="25"/>
      <c r="H1421" s="25"/>
      <c r="T1421" s="33"/>
    </row>
    <row r="1422" s="1" customFormat="1" ht="14.25" spans="3:20">
      <c r="C1422" s="8"/>
      <c r="D1422" s="25"/>
      <c r="E1422" s="25"/>
      <c r="F1422" s="25"/>
      <c r="G1422" s="25"/>
      <c r="H1422" s="25"/>
      <c r="T1422" s="33"/>
    </row>
    <row r="1423" s="1" customFormat="1" ht="14.25" spans="3:20">
      <c r="C1423" s="8"/>
      <c r="D1423" s="25"/>
      <c r="E1423" s="25"/>
      <c r="F1423" s="25"/>
      <c r="G1423" s="25"/>
      <c r="H1423" s="25"/>
      <c r="T1423" s="33"/>
    </row>
    <row r="1424" s="1" customFormat="1" ht="14.25" spans="3:20">
      <c r="C1424" s="8"/>
      <c r="D1424" s="25"/>
      <c r="E1424" s="25"/>
      <c r="F1424" s="25"/>
      <c r="G1424" s="25"/>
      <c r="H1424" s="25"/>
      <c r="T1424" s="33"/>
    </row>
    <row r="1425" s="1" customFormat="1" ht="14.25" spans="3:20">
      <c r="C1425" s="8"/>
      <c r="D1425" s="25"/>
      <c r="E1425" s="25"/>
      <c r="F1425" s="25"/>
      <c r="G1425" s="25"/>
      <c r="H1425" s="25"/>
      <c r="T1425" s="33"/>
    </row>
    <row r="1426" s="1" customFormat="1" ht="14.25" spans="3:20">
      <c r="C1426" s="8"/>
      <c r="D1426" s="25"/>
      <c r="E1426" s="25"/>
      <c r="F1426" s="25"/>
      <c r="G1426" s="25"/>
      <c r="H1426" s="25"/>
      <c r="T1426" s="33"/>
    </row>
    <row r="1427" s="1" customFormat="1" ht="14.25" spans="3:20">
      <c r="C1427" s="8"/>
      <c r="D1427" s="25"/>
      <c r="E1427" s="25"/>
      <c r="F1427" s="25"/>
      <c r="G1427" s="25"/>
      <c r="H1427" s="25"/>
      <c r="T1427" s="33"/>
    </row>
    <row r="1428" s="1" customFormat="1" ht="14.25" spans="3:20">
      <c r="C1428" s="8"/>
      <c r="D1428" s="25"/>
      <c r="E1428" s="25"/>
      <c r="F1428" s="25"/>
      <c r="G1428" s="25"/>
      <c r="H1428" s="25"/>
      <c r="T1428" s="33"/>
    </row>
    <row r="1429" s="1" customFormat="1" ht="14.25" spans="3:20">
      <c r="C1429" s="8"/>
      <c r="D1429" s="25"/>
      <c r="E1429" s="25"/>
      <c r="F1429" s="25"/>
      <c r="G1429" s="25"/>
      <c r="H1429" s="25"/>
      <c r="T1429" s="33"/>
    </row>
    <row r="1430" s="1" customFormat="1" ht="14.25" spans="3:20">
      <c r="C1430" s="8"/>
      <c r="D1430" s="25"/>
      <c r="E1430" s="25"/>
      <c r="F1430" s="25"/>
      <c r="G1430" s="25"/>
      <c r="H1430" s="25"/>
      <c r="T1430" s="33"/>
    </row>
    <row r="1431" s="1" customFormat="1" ht="14.25" spans="3:20">
      <c r="C1431" s="8"/>
      <c r="D1431" s="25"/>
      <c r="E1431" s="25"/>
      <c r="F1431" s="25"/>
      <c r="G1431" s="25"/>
      <c r="H1431" s="25"/>
      <c r="T1431" s="33"/>
    </row>
    <row r="1432" s="1" customFormat="1" ht="14.25" spans="3:20">
      <c r="C1432" s="8"/>
      <c r="D1432" s="25"/>
      <c r="E1432" s="25"/>
      <c r="F1432" s="25"/>
      <c r="G1432" s="25"/>
      <c r="H1432" s="25"/>
      <c r="T1432" s="33"/>
    </row>
    <row r="1433" s="1" customFormat="1" ht="14.25" spans="3:20">
      <c r="C1433" s="8"/>
      <c r="D1433" s="25"/>
      <c r="E1433" s="25"/>
      <c r="F1433" s="25"/>
      <c r="G1433" s="25"/>
      <c r="H1433" s="25"/>
      <c r="T1433" s="33"/>
    </row>
    <row r="1434" s="1" customFormat="1" ht="14.25" spans="3:20">
      <c r="C1434" s="8"/>
      <c r="D1434" s="25"/>
      <c r="E1434" s="25"/>
      <c r="F1434" s="25"/>
      <c r="G1434" s="25"/>
      <c r="H1434" s="25"/>
      <c r="T1434" s="33"/>
    </row>
    <row r="1435" s="1" customFormat="1" ht="14.25" spans="3:20">
      <c r="C1435" s="8"/>
      <c r="D1435" s="25"/>
      <c r="E1435" s="25"/>
      <c r="F1435" s="25"/>
      <c r="G1435" s="25"/>
      <c r="H1435" s="25"/>
      <c r="T1435" s="33"/>
    </row>
    <row r="1436" s="1" customFormat="1" ht="14.25" spans="3:20">
      <c r="C1436" s="8"/>
      <c r="D1436" s="25"/>
      <c r="E1436" s="25"/>
      <c r="F1436" s="25"/>
      <c r="G1436" s="25"/>
      <c r="H1436" s="25"/>
      <c r="T1436" s="33"/>
    </row>
    <row r="1437" s="1" customFormat="1" ht="14.25" spans="3:20">
      <c r="C1437" s="8"/>
      <c r="D1437" s="25"/>
      <c r="E1437" s="25"/>
      <c r="F1437" s="25"/>
      <c r="G1437" s="25"/>
      <c r="H1437" s="25"/>
      <c r="T1437" s="33"/>
    </row>
    <row r="1438" s="1" customFormat="1" ht="14.25" spans="3:20">
      <c r="C1438" s="8"/>
      <c r="D1438" s="25"/>
      <c r="E1438" s="25"/>
      <c r="F1438" s="25"/>
      <c r="G1438" s="25"/>
      <c r="H1438" s="25"/>
      <c r="T1438" s="33"/>
    </row>
    <row r="1439" s="1" customFormat="1" ht="14.25" spans="3:20">
      <c r="C1439" s="8"/>
      <c r="D1439" s="25"/>
      <c r="E1439" s="25"/>
      <c r="F1439" s="25"/>
      <c r="G1439" s="25"/>
      <c r="H1439" s="25"/>
      <c r="T1439" s="33"/>
    </row>
    <row r="1440" s="1" customFormat="1" ht="14.25" spans="3:20">
      <c r="C1440" s="8"/>
      <c r="D1440" s="25"/>
      <c r="E1440" s="25"/>
      <c r="F1440" s="25"/>
      <c r="G1440" s="25"/>
      <c r="H1440" s="25"/>
      <c r="T1440" s="33"/>
    </row>
    <row r="1441" s="1" customFormat="1" ht="14.25" spans="3:20">
      <c r="C1441" s="8"/>
      <c r="D1441" s="25"/>
      <c r="E1441" s="25"/>
      <c r="F1441" s="25"/>
      <c r="G1441" s="25"/>
      <c r="H1441" s="25"/>
      <c r="T1441" s="33"/>
    </row>
    <row r="1442" s="1" customFormat="1" ht="14.25" spans="3:20">
      <c r="C1442" s="8"/>
      <c r="D1442" s="25"/>
      <c r="E1442" s="25"/>
      <c r="F1442" s="25"/>
      <c r="G1442" s="25"/>
      <c r="H1442" s="25"/>
      <c r="T1442" s="33"/>
    </row>
    <row r="1443" s="1" customFormat="1" ht="14.25" spans="3:20">
      <c r="C1443" s="8"/>
      <c r="D1443" s="25"/>
      <c r="E1443" s="25"/>
      <c r="F1443" s="25"/>
      <c r="G1443" s="25"/>
      <c r="H1443" s="25"/>
      <c r="T1443" s="33"/>
    </row>
    <row r="1444" s="1" customFormat="1" ht="14.25" spans="3:20">
      <c r="C1444" s="8"/>
      <c r="D1444" s="25"/>
      <c r="E1444" s="25"/>
      <c r="F1444" s="25"/>
      <c r="G1444" s="25"/>
      <c r="H1444" s="25"/>
      <c r="T1444" s="33"/>
    </row>
    <row r="1445" s="1" customFormat="1" ht="14.25" spans="3:20">
      <c r="C1445" s="8"/>
      <c r="D1445" s="25"/>
      <c r="E1445" s="25"/>
      <c r="F1445" s="25"/>
      <c r="G1445" s="25"/>
      <c r="H1445" s="25"/>
      <c r="T1445" s="33"/>
    </row>
    <row r="1446" s="1" customFormat="1" ht="14.25" spans="3:20">
      <c r="C1446" s="8"/>
      <c r="D1446" s="25"/>
      <c r="E1446" s="25"/>
      <c r="F1446" s="25"/>
      <c r="G1446" s="25"/>
      <c r="H1446" s="25"/>
      <c r="T1446" s="33"/>
    </row>
    <row r="1447" s="1" customFormat="1" ht="14.25" spans="3:20">
      <c r="C1447" s="8"/>
      <c r="D1447" s="25"/>
      <c r="E1447" s="25"/>
      <c r="F1447" s="25"/>
      <c r="G1447" s="25"/>
      <c r="H1447" s="25"/>
      <c r="T1447" s="33"/>
    </row>
    <row r="1448" s="1" customFormat="1" ht="14.25" spans="3:20">
      <c r="C1448" s="8"/>
      <c r="D1448" s="25"/>
      <c r="E1448" s="25"/>
      <c r="F1448" s="25"/>
      <c r="G1448" s="25"/>
      <c r="H1448" s="25"/>
      <c r="T1448" s="33"/>
    </row>
    <row r="1449" s="1" customFormat="1" ht="14.25" spans="3:20">
      <c r="C1449" s="8"/>
      <c r="D1449" s="25"/>
      <c r="E1449" s="25"/>
      <c r="F1449" s="25"/>
      <c r="G1449" s="25"/>
      <c r="H1449" s="25"/>
      <c r="T1449" s="33"/>
    </row>
    <row r="1450" s="1" customFormat="1" ht="14.25" spans="3:20">
      <c r="C1450" s="8"/>
      <c r="D1450" s="25"/>
      <c r="E1450" s="25"/>
      <c r="F1450" s="25"/>
      <c r="G1450" s="25"/>
      <c r="H1450" s="25"/>
      <c r="T1450" s="33"/>
    </row>
    <row r="1451" s="1" customFormat="1" ht="14.25" spans="3:20">
      <c r="C1451" s="8"/>
      <c r="D1451" s="25"/>
      <c r="E1451" s="25"/>
      <c r="F1451" s="25"/>
      <c r="G1451" s="25"/>
      <c r="H1451" s="25"/>
      <c r="T1451" s="33"/>
    </row>
    <row r="1452" s="1" customFormat="1" ht="14.25" spans="3:20">
      <c r="C1452" s="8"/>
      <c r="D1452" s="25"/>
      <c r="E1452" s="25"/>
      <c r="F1452" s="25"/>
      <c r="G1452" s="25"/>
      <c r="H1452" s="25"/>
      <c r="T1452" s="33"/>
    </row>
    <row r="1453" s="1" customFormat="1" ht="14.25" spans="3:20">
      <c r="C1453" s="8"/>
      <c r="D1453" s="25"/>
      <c r="E1453" s="25"/>
      <c r="F1453" s="25"/>
      <c r="G1453" s="25"/>
      <c r="H1453" s="25"/>
      <c r="T1453" s="33"/>
    </row>
    <row r="1454" s="1" customFormat="1" ht="14.25" spans="3:20">
      <c r="C1454" s="8"/>
      <c r="D1454" s="25"/>
      <c r="E1454" s="25"/>
      <c r="F1454" s="25"/>
      <c r="G1454" s="25"/>
      <c r="H1454" s="25"/>
      <c r="T1454" s="33"/>
    </row>
    <row r="1455" s="1" customFormat="1" ht="14.25" spans="3:20">
      <c r="C1455" s="8"/>
      <c r="D1455" s="25"/>
      <c r="E1455" s="25"/>
      <c r="F1455" s="25"/>
      <c r="G1455" s="25"/>
      <c r="H1455" s="25"/>
      <c r="T1455" s="33"/>
    </row>
    <row r="1456" s="1" customFormat="1" ht="14.25" spans="3:20">
      <c r="C1456" s="8"/>
      <c r="D1456" s="25"/>
      <c r="E1456" s="25"/>
      <c r="F1456" s="25"/>
      <c r="G1456" s="25"/>
      <c r="H1456" s="25"/>
      <c r="T1456" s="33"/>
    </row>
    <row r="1457" s="1" customFormat="1" ht="14.25" spans="3:20">
      <c r="C1457" s="8"/>
      <c r="D1457" s="25"/>
      <c r="E1457" s="25"/>
      <c r="F1457" s="25"/>
      <c r="G1457" s="25"/>
      <c r="H1457" s="25"/>
      <c r="T1457" s="33"/>
    </row>
    <row r="1458" s="1" customFormat="1" ht="14.25" spans="3:20">
      <c r="C1458" s="8"/>
      <c r="D1458" s="25"/>
      <c r="E1458" s="25"/>
      <c r="F1458" s="25"/>
      <c r="G1458" s="25"/>
      <c r="H1458" s="25"/>
      <c r="T1458" s="33"/>
    </row>
    <row r="1459" s="1" customFormat="1" ht="14.25" spans="3:20">
      <c r="C1459" s="8"/>
      <c r="D1459" s="25"/>
      <c r="E1459" s="25"/>
      <c r="F1459" s="25"/>
      <c r="G1459" s="25"/>
      <c r="H1459" s="25"/>
      <c r="T1459" s="33"/>
    </row>
    <row r="1460" s="1" customFormat="1" ht="14.25" spans="3:20">
      <c r="C1460" s="8"/>
      <c r="D1460" s="25"/>
      <c r="E1460" s="25"/>
      <c r="F1460" s="25"/>
      <c r="G1460" s="25"/>
      <c r="H1460" s="25"/>
      <c r="T1460" s="33"/>
    </row>
    <row r="1461" s="1" customFormat="1" ht="14.25" spans="3:20">
      <c r="C1461" s="8"/>
      <c r="D1461" s="25"/>
      <c r="E1461" s="25"/>
      <c r="F1461" s="25"/>
      <c r="G1461" s="25"/>
      <c r="H1461" s="25"/>
      <c r="T1461" s="33"/>
    </row>
    <row r="1462" s="1" customFormat="1" ht="14.25" spans="3:20">
      <c r="C1462" s="8"/>
      <c r="D1462" s="25"/>
      <c r="E1462" s="25"/>
      <c r="F1462" s="25"/>
      <c r="G1462" s="25"/>
      <c r="H1462" s="25"/>
      <c r="T1462" s="33"/>
    </row>
    <row r="1463" s="1" customFormat="1" ht="14.25" spans="3:20">
      <c r="C1463" s="8"/>
      <c r="D1463" s="25"/>
      <c r="E1463" s="25"/>
      <c r="F1463" s="25"/>
      <c r="G1463" s="25"/>
      <c r="H1463" s="25"/>
      <c r="T1463" s="33"/>
    </row>
    <row r="1464" s="1" customFormat="1" ht="14.25" spans="3:20">
      <c r="C1464" s="8"/>
      <c r="D1464" s="25"/>
      <c r="E1464" s="25"/>
      <c r="F1464" s="25"/>
      <c r="G1464" s="25"/>
      <c r="H1464" s="25"/>
      <c r="T1464" s="33"/>
    </row>
    <row r="1465" s="1" customFormat="1" ht="14.25" spans="3:20">
      <c r="C1465" s="8"/>
      <c r="D1465" s="25"/>
      <c r="E1465" s="25"/>
      <c r="F1465" s="25"/>
      <c r="G1465" s="25"/>
      <c r="H1465" s="25"/>
      <c r="T1465" s="33"/>
    </row>
    <row r="1466" s="1" customFormat="1" ht="14.25" spans="3:20">
      <c r="C1466" s="8"/>
      <c r="D1466" s="25"/>
      <c r="E1466" s="25"/>
      <c r="F1466" s="25"/>
      <c r="G1466" s="25"/>
      <c r="H1466" s="25"/>
      <c r="T1466" s="33"/>
    </row>
    <row r="1467" s="1" customFormat="1" ht="14.25" spans="3:20">
      <c r="C1467" s="8"/>
      <c r="D1467" s="25"/>
      <c r="E1467" s="25"/>
      <c r="F1467" s="25"/>
      <c r="G1467" s="25"/>
      <c r="H1467" s="25"/>
      <c r="T1467" s="33"/>
    </row>
    <row r="1468" s="1" customFormat="1" ht="14.25" spans="3:20">
      <c r="C1468" s="8"/>
      <c r="D1468" s="25"/>
      <c r="E1468" s="25"/>
      <c r="F1468" s="25"/>
      <c r="G1468" s="25"/>
      <c r="H1468" s="25"/>
      <c r="T1468" s="33"/>
    </row>
    <row r="1469" s="1" customFormat="1" ht="14.25" spans="3:20">
      <c r="C1469" s="8"/>
      <c r="D1469" s="25"/>
      <c r="E1469" s="25"/>
      <c r="F1469" s="25"/>
      <c r="G1469" s="25"/>
      <c r="H1469" s="25"/>
      <c r="T1469" s="33"/>
    </row>
    <row r="1470" s="1" customFormat="1" ht="14.25" spans="3:20">
      <c r="C1470" s="8"/>
      <c r="D1470" s="25"/>
      <c r="E1470" s="25"/>
      <c r="F1470" s="25"/>
      <c r="G1470" s="25"/>
      <c r="H1470" s="25"/>
      <c r="T1470" s="33"/>
    </row>
    <row r="1471" s="1" customFormat="1" ht="14.25" spans="3:20">
      <c r="C1471" s="8"/>
      <c r="D1471" s="25"/>
      <c r="E1471" s="25"/>
      <c r="F1471" s="25"/>
      <c r="G1471" s="25"/>
      <c r="H1471" s="25"/>
      <c r="T1471" s="33"/>
    </row>
    <row r="1472" s="1" customFormat="1" ht="14.25" spans="3:20">
      <c r="C1472" s="8"/>
      <c r="D1472" s="25"/>
      <c r="E1472" s="25"/>
      <c r="F1472" s="25"/>
      <c r="G1472" s="25"/>
      <c r="H1472" s="25"/>
      <c r="T1472" s="33"/>
    </row>
    <row r="1473" s="1" customFormat="1" ht="14.25" spans="3:20">
      <c r="C1473" s="8"/>
      <c r="D1473" s="25"/>
      <c r="E1473" s="25"/>
      <c r="F1473" s="25"/>
      <c r="G1473" s="25"/>
      <c r="H1473" s="25"/>
      <c r="T1473" s="33"/>
    </row>
    <row r="1474" s="1" customFormat="1" ht="14.25" spans="3:20">
      <c r="C1474" s="8"/>
      <c r="D1474" s="25"/>
      <c r="E1474" s="25"/>
      <c r="F1474" s="25"/>
      <c r="G1474" s="25"/>
      <c r="H1474" s="25"/>
      <c r="T1474" s="33"/>
    </row>
    <row r="1475" s="1" customFormat="1" ht="14.25" spans="3:20">
      <c r="C1475" s="8"/>
      <c r="D1475" s="25"/>
      <c r="E1475" s="25"/>
      <c r="F1475" s="25"/>
      <c r="G1475" s="25"/>
      <c r="H1475" s="25"/>
      <c r="T1475" s="33"/>
    </row>
    <row r="1476" s="1" customFormat="1" ht="14.25" spans="3:20">
      <c r="C1476" s="8"/>
      <c r="D1476" s="25"/>
      <c r="E1476" s="25"/>
      <c r="F1476" s="25"/>
      <c r="G1476" s="25"/>
      <c r="H1476" s="25"/>
      <c r="T1476" s="33"/>
    </row>
    <row r="1477" s="1" customFormat="1" ht="14.25" spans="3:20">
      <c r="C1477" s="8"/>
      <c r="D1477" s="25"/>
      <c r="E1477" s="25"/>
      <c r="F1477" s="25"/>
      <c r="G1477" s="25"/>
      <c r="H1477" s="25"/>
      <c r="T1477" s="33"/>
    </row>
    <row r="1478" s="1" customFormat="1" ht="14.25" spans="3:20">
      <c r="C1478" s="8"/>
      <c r="D1478" s="25"/>
      <c r="E1478" s="25"/>
      <c r="F1478" s="25"/>
      <c r="G1478" s="25"/>
      <c r="H1478" s="25"/>
      <c r="T1478" s="33"/>
    </row>
    <row r="1479" s="1" customFormat="1" ht="14.25" spans="3:20">
      <c r="C1479" s="8"/>
      <c r="D1479" s="25"/>
      <c r="E1479" s="25"/>
      <c r="F1479" s="25"/>
      <c r="G1479" s="25"/>
      <c r="H1479" s="25"/>
      <c r="T1479" s="33"/>
    </row>
    <row r="1480" s="1" customFormat="1" ht="14.25" spans="3:20">
      <c r="C1480" s="8"/>
      <c r="D1480" s="25"/>
      <c r="E1480" s="25"/>
      <c r="F1480" s="25"/>
      <c r="G1480" s="25"/>
      <c r="H1480" s="25"/>
      <c r="T1480" s="33"/>
    </row>
    <row r="1481" s="1" customFormat="1" ht="14.25" spans="3:20">
      <c r="C1481" s="8"/>
      <c r="D1481" s="25"/>
      <c r="E1481" s="25"/>
      <c r="F1481" s="25"/>
      <c r="G1481" s="25"/>
      <c r="H1481" s="25"/>
      <c r="T1481" s="33"/>
    </row>
    <row r="1482" s="1" customFormat="1" ht="14.25" spans="3:20">
      <c r="C1482" s="8"/>
      <c r="D1482" s="25"/>
      <c r="E1482" s="25"/>
      <c r="F1482" s="25"/>
      <c r="G1482" s="25"/>
      <c r="H1482" s="25"/>
      <c r="T1482" s="33"/>
    </row>
    <row r="1483" s="1" customFormat="1" ht="14.25" spans="3:20">
      <c r="C1483" s="8"/>
      <c r="D1483" s="25"/>
      <c r="E1483" s="25"/>
      <c r="F1483" s="25"/>
      <c r="G1483" s="25"/>
      <c r="H1483" s="25"/>
      <c r="T1483" s="33"/>
    </row>
    <row r="1484" s="1" customFormat="1" ht="14.25" spans="3:20">
      <c r="C1484" s="8"/>
      <c r="D1484" s="25"/>
      <c r="E1484" s="25"/>
      <c r="F1484" s="25"/>
      <c r="G1484" s="25"/>
      <c r="H1484" s="25"/>
      <c r="T1484" s="33"/>
    </row>
    <row r="1485" s="1" customFormat="1" ht="14.25" spans="3:20">
      <c r="C1485" s="8"/>
      <c r="D1485" s="25"/>
      <c r="E1485" s="25"/>
      <c r="F1485" s="25"/>
      <c r="G1485" s="25"/>
      <c r="H1485" s="25"/>
      <c r="T1485" s="33"/>
    </row>
    <row r="1486" s="1" customFormat="1" ht="14.25" spans="3:20">
      <c r="C1486" s="8"/>
      <c r="D1486" s="25"/>
      <c r="E1486" s="25"/>
      <c r="F1486" s="25"/>
      <c r="G1486" s="25"/>
      <c r="H1486" s="25"/>
      <c r="T1486" s="33"/>
    </row>
    <row r="1487" s="1" customFormat="1" ht="14.25" spans="3:20">
      <c r="C1487" s="8"/>
      <c r="D1487" s="25"/>
      <c r="E1487" s="25"/>
      <c r="F1487" s="25"/>
      <c r="G1487" s="25"/>
      <c r="H1487" s="25"/>
      <c r="T1487" s="33"/>
    </row>
    <row r="1488" s="1" customFormat="1" ht="14.25" spans="3:20">
      <c r="C1488" s="8"/>
      <c r="D1488" s="25"/>
      <c r="E1488" s="25"/>
      <c r="F1488" s="25"/>
      <c r="G1488" s="25"/>
      <c r="H1488" s="25"/>
      <c r="T1488" s="33"/>
    </row>
    <row r="1489" s="1" customFormat="1" ht="14.25" spans="3:20">
      <c r="C1489" s="8"/>
      <c r="D1489" s="25"/>
      <c r="E1489" s="25"/>
      <c r="F1489" s="25"/>
      <c r="G1489" s="25"/>
      <c r="H1489" s="25"/>
      <c r="T1489" s="33"/>
    </row>
    <row r="1490" s="1" customFormat="1" ht="14.25" spans="3:20">
      <c r="C1490" s="8"/>
      <c r="D1490" s="25"/>
      <c r="E1490" s="25"/>
      <c r="F1490" s="25"/>
      <c r="G1490" s="25"/>
      <c r="H1490" s="25"/>
      <c r="T1490" s="33"/>
    </row>
    <row r="1491" s="1" customFormat="1" ht="14.25" spans="3:20">
      <c r="C1491" s="8"/>
      <c r="D1491" s="25"/>
      <c r="E1491" s="25"/>
      <c r="F1491" s="25"/>
      <c r="G1491" s="25"/>
      <c r="H1491" s="25"/>
      <c r="T1491" s="33"/>
    </row>
    <row r="1492" s="1" customFormat="1" ht="14.25" spans="3:20">
      <c r="C1492" s="8"/>
      <c r="D1492" s="25"/>
      <c r="E1492" s="25"/>
      <c r="F1492" s="25"/>
      <c r="G1492" s="25"/>
      <c r="H1492" s="25"/>
      <c r="T1492" s="33"/>
    </row>
    <row r="1493" s="1" customFormat="1" ht="14.25" spans="3:20">
      <c r="C1493" s="8"/>
      <c r="D1493" s="25"/>
      <c r="E1493" s="25"/>
      <c r="F1493" s="25"/>
      <c r="G1493" s="25"/>
      <c r="H1493" s="25"/>
      <c r="T1493" s="33"/>
    </row>
    <row r="1494" s="1" customFormat="1" ht="14.25" spans="3:20">
      <c r="C1494" s="8"/>
      <c r="D1494" s="25"/>
      <c r="E1494" s="25"/>
      <c r="F1494" s="25"/>
      <c r="G1494" s="25"/>
      <c r="H1494" s="25"/>
      <c r="T1494" s="33"/>
    </row>
    <row r="1495" s="1" customFormat="1" ht="14.25" spans="3:20">
      <c r="C1495" s="8"/>
      <c r="D1495" s="25"/>
      <c r="E1495" s="25"/>
      <c r="F1495" s="25"/>
      <c r="G1495" s="25"/>
      <c r="H1495" s="25"/>
      <c r="T1495" s="33"/>
    </row>
    <row r="1496" s="1" customFormat="1" ht="14.25" spans="3:20">
      <c r="C1496" s="8"/>
      <c r="D1496" s="25"/>
      <c r="E1496" s="25"/>
      <c r="F1496" s="25"/>
      <c r="G1496" s="25"/>
      <c r="H1496" s="25"/>
      <c r="T1496" s="33"/>
    </row>
    <row r="1497" s="1" customFormat="1" ht="14.25" spans="3:20">
      <c r="C1497" s="8"/>
      <c r="D1497" s="25"/>
      <c r="E1497" s="25"/>
      <c r="F1497" s="25"/>
      <c r="G1497" s="25"/>
      <c r="H1497" s="25"/>
      <c r="T1497" s="33"/>
    </row>
    <row r="1498" s="1" customFormat="1" ht="14.25" spans="3:20">
      <c r="C1498" s="8"/>
      <c r="D1498" s="25"/>
      <c r="E1498" s="25"/>
      <c r="F1498" s="25"/>
      <c r="G1498" s="25"/>
      <c r="H1498" s="25"/>
      <c r="T1498" s="33"/>
    </row>
    <row r="1499" s="1" customFormat="1" ht="14.25" spans="3:20">
      <c r="C1499" s="8"/>
      <c r="D1499" s="25"/>
      <c r="E1499" s="25"/>
      <c r="F1499" s="25"/>
      <c r="G1499" s="25"/>
      <c r="H1499" s="25"/>
      <c r="T1499" s="33"/>
    </row>
    <row r="1500" s="1" customFormat="1" ht="14.25" spans="3:20">
      <c r="C1500" s="8"/>
      <c r="D1500" s="25"/>
      <c r="E1500" s="25"/>
      <c r="F1500" s="25"/>
      <c r="G1500" s="25"/>
      <c r="H1500" s="25"/>
      <c r="T1500" s="33"/>
    </row>
    <row r="1501" s="1" customFormat="1" ht="14.25" spans="3:20">
      <c r="C1501" s="8"/>
      <c r="D1501" s="25"/>
      <c r="E1501" s="25"/>
      <c r="F1501" s="25"/>
      <c r="G1501" s="25"/>
      <c r="H1501" s="25"/>
      <c r="T1501" s="33"/>
    </row>
    <row r="1502" s="1" customFormat="1" ht="14.25" spans="3:20">
      <c r="C1502" s="8"/>
      <c r="D1502" s="25"/>
      <c r="E1502" s="25"/>
      <c r="F1502" s="25"/>
      <c r="G1502" s="25"/>
      <c r="H1502" s="25"/>
      <c r="T1502" s="33"/>
    </row>
    <row r="1503" s="1" customFormat="1" ht="14.25" spans="3:20">
      <c r="C1503" s="8"/>
      <c r="D1503" s="25"/>
      <c r="E1503" s="25"/>
      <c r="F1503" s="25"/>
      <c r="G1503" s="25"/>
      <c r="H1503" s="25"/>
      <c r="T1503" s="33"/>
    </row>
    <row r="1504" s="1" customFormat="1" ht="14.25" spans="3:20">
      <c r="C1504" s="8"/>
      <c r="D1504" s="25"/>
      <c r="E1504" s="25"/>
      <c r="F1504" s="25"/>
      <c r="G1504" s="25"/>
      <c r="H1504" s="25"/>
      <c r="T1504" s="33"/>
    </row>
    <row r="1505" s="1" customFormat="1" ht="14.25" spans="3:20">
      <c r="C1505" s="8"/>
      <c r="D1505" s="25"/>
      <c r="E1505" s="25"/>
      <c r="F1505" s="25"/>
      <c r="G1505" s="25"/>
      <c r="H1505" s="25"/>
      <c r="T1505" s="33"/>
    </row>
    <row r="1506" s="1" customFormat="1" ht="14.25" spans="3:20">
      <c r="C1506" s="8"/>
      <c r="D1506" s="25"/>
      <c r="E1506" s="25"/>
      <c r="F1506" s="25"/>
      <c r="G1506" s="25"/>
      <c r="H1506" s="25"/>
      <c r="T1506" s="33"/>
    </row>
    <row r="1507" s="1" customFormat="1" ht="14.25" spans="3:20">
      <c r="C1507" s="8"/>
      <c r="D1507" s="25"/>
      <c r="E1507" s="25"/>
      <c r="F1507" s="25"/>
      <c r="G1507" s="25"/>
      <c r="H1507" s="25"/>
      <c r="T1507" s="33"/>
    </row>
    <row r="1508" s="1" customFormat="1" ht="14.25" spans="3:20">
      <c r="C1508" s="8"/>
      <c r="D1508" s="25"/>
      <c r="E1508" s="25"/>
      <c r="F1508" s="25"/>
      <c r="G1508" s="25"/>
      <c r="H1508" s="25"/>
      <c r="T1508" s="33"/>
    </row>
    <row r="1509" s="1" customFormat="1" ht="14.25" spans="3:20">
      <c r="C1509" s="8"/>
      <c r="D1509" s="25"/>
      <c r="E1509" s="25"/>
      <c r="F1509" s="25"/>
      <c r="G1509" s="25"/>
      <c r="H1509" s="25"/>
      <c r="T1509" s="33"/>
    </row>
    <row r="1510" s="1" customFormat="1" ht="14.25" spans="3:20">
      <c r="C1510" s="8"/>
      <c r="D1510" s="25"/>
      <c r="E1510" s="25"/>
      <c r="F1510" s="25"/>
      <c r="G1510" s="25"/>
      <c r="H1510" s="25"/>
      <c r="T1510" s="33"/>
    </row>
    <row r="1511" s="1" customFormat="1" ht="14.25" spans="3:20">
      <c r="C1511" s="8"/>
      <c r="D1511" s="25"/>
      <c r="E1511" s="25"/>
      <c r="F1511" s="25"/>
      <c r="G1511" s="25"/>
      <c r="H1511" s="25"/>
      <c r="T1511" s="33"/>
    </row>
    <row r="1512" s="1" customFormat="1" ht="14.25" spans="3:20">
      <c r="C1512" s="8"/>
      <c r="D1512" s="25"/>
      <c r="E1512" s="25"/>
      <c r="F1512" s="25"/>
      <c r="G1512" s="25"/>
      <c r="H1512" s="25"/>
      <c r="T1512" s="33"/>
    </row>
    <row r="1513" s="1" customFormat="1" ht="14.25" spans="3:20">
      <c r="C1513" s="8"/>
      <c r="D1513" s="25"/>
      <c r="E1513" s="25"/>
      <c r="F1513" s="25"/>
      <c r="G1513" s="25"/>
      <c r="H1513" s="25"/>
      <c r="T1513" s="33"/>
    </row>
    <row r="1514" s="1" customFormat="1" ht="14.25" spans="3:20">
      <c r="C1514" s="8"/>
      <c r="D1514" s="25"/>
      <c r="E1514" s="25"/>
      <c r="F1514" s="25"/>
      <c r="G1514" s="25"/>
      <c r="H1514" s="25"/>
      <c r="T1514" s="33"/>
    </row>
    <row r="1515" s="1" customFormat="1" ht="14.25" spans="3:20">
      <c r="C1515" s="8"/>
      <c r="D1515" s="25"/>
      <c r="E1515" s="25"/>
      <c r="F1515" s="25"/>
      <c r="G1515" s="25"/>
      <c r="H1515" s="25"/>
      <c r="T1515" s="33"/>
    </row>
    <row r="1516" s="1" customFormat="1" ht="14.25" spans="3:20">
      <c r="C1516" s="8"/>
      <c r="D1516" s="25"/>
      <c r="E1516" s="25"/>
      <c r="F1516" s="25"/>
      <c r="G1516" s="25"/>
      <c r="H1516" s="25"/>
      <c r="T1516" s="33"/>
    </row>
    <row r="1517" s="1" customFormat="1" ht="14.25" spans="3:20">
      <c r="C1517" s="8"/>
      <c r="D1517" s="25"/>
      <c r="E1517" s="25"/>
      <c r="F1517" s="25"/>
      <c r="G1517" s="25"/>
      <c r="H1517" s="25"/>
      <c r="T1517" s="33"/>
    </row>
    <row r="1518" s="1" customFormat="1" ht="14.25" spans="3:20">
      <c r="C1518" s="8"/>
      <c r="D1518" s="25"/>
      <c r="E1518" s="25"/>
      <c r="F1518" s="25"/>
      <c r="G1518" s="25"/>
      <c r="H1518" s="25"/>
      <c r="T1518" s="33"/>
    </row>
    <row r="1519" s="1" customFormat="1" ht="14.25" spans="3:20">
      <c r="C1519" s="8"/>
      <c r="D1519" s="25"/>
      <c r="E1519" s="25"/>
      <c r="F1519" s="25"/>
      <c r="G1519" s="25"/>
      <c r="H1519" s="25"/>
      <c r="T1519" s="33"/>
    </row>
    <row r="1520" s="1" customFormat="1" ht="14.25" spans="3:20">
      <c r="C1520" s="8"/>
      <c r="D1520" s="25"/>
      <c r="E1520" s="25"/>
      <c r="F1520" s="25"/>
      <c r="G1520" s="25"/>
      <c r="H1520" s="25"/>
      <c r="T1520" s="33"/>
    </row>
    <row r="1521" s="1" customFormat="1" ht="14.25" spans="3:20">
      <c r="C1521" s="8"/>
      <c r="D1521" s="25"/>
      <c r="E1521" s="25"/>
      <c r="F1521" s="25"/>
      <c r="G1521" s="25"/>
      <c r="H1521" s="25"/>
      <c r="T1521" s="33"/>
    </row>
    <row r="1522" s="1" customFormat="1" ht="14.25" spans="3:20">
      <c r="C1522" s="8"/>
      <c r="D1522" s="25"/>
      <c r="E1522" s="25"/>
      <c r="F1522" s="25"/>
      <c r="G1522" s="25"/>
      <c r="H1522" s="25"/>
      <c r="T1522" s="33"/>
    </row>
    <row r="1523" s="1" customFormat="1" ht="14.25" spans="3:20">
      <c r="C1523" s="8"/>
      <c r="D1523" s="25"/>
      <c r="E1523" s="25"/>
      <c r="F1523" s="25"/>
      <c r="G1523" s="25"/>
      <c r="H1523" s="25"/>
      <c r="T1523" s="33"/>
    </row>
    <row r="1524" s="1" customFormat="1" ht="14.25" spans="3:20">
      <c r="C1524" s="8"/>
      <c r="D1524" s="25"/>
      <c r="E1524" s="25"/>
      <c r="F1524" s="25"/>
      <c r="G1524" s="25"/>
      <c r="H1524" s="25"/>
      <c r="T1524" s="33"/>
    </row>
    <row r="1525" s="1" customFormat="1" ht="14.25" spans="3:20">
      <c r="C1525" s="8"/>
      <c r="D1525" s="25"/>
      <c r="E1525" s="25"/>
      <c r="F1525" s="25"/>
      <c r="G1525" s="25"/>
      <c r="H1525" s="25"/>
      <c r="T1525" s="33"/>
    </row>
    <row r="1526" s="1" customFormat="1" ht="14.25" spans="3:20">
      <c r="C1526" s="8"/>
      <c r="D1526" s="25"/>
      <c r="E1526" s="25"/>
      <c r="F1526" s="25"/>
      <c r="G1526" s="25"/>
      <c r="H1526" s="25"/>
      <c r="T1526" s="33"/>
    </row>
    <row r="1527" s="1" customFormat="1" ht="14.25" spans="3:20">
      <c r="C1527" s="8"/>
      <c r="D1527" s="25"/>
      <c r="E1527" s="25"/>
      <c r="F1527" s="25"/>
      <c r="G1527" s="25"/>
      <c r="H1527" s="25"/>
      <c r="T1527" s="33"/>
    </row>
    <row r="1528" s="1" customFormat="1" ht="14.25" spans="3:20">
      <c r="C1528" s="8"/>
      <c r="D1528" s="25"/>
      <c r="E1528" s="25"/>
      <c r="F1528" s="25"/>
      <c r="G1528" s="25"/>
      <c r="H1528" s="25"/>
      <c r="T1528" s="33"/>
    </row>
    <row r="1529" s="1" customFormat="1" ht="14.25" spans="3:20">
      <c r="C1529" s="8"/>
      <c r="D1529" s="25"/>
      <c r="E1529" s="25"/>
      <c r="F1529" s="25"/>
      <c r="G1529" s="25"/>
      <c r="H1529" s="25"/>
      <c r="T1529" s="33"/>
    </row>
    <row r="1530" s="1" customFormat="1" ht="14.25" spans="3:20">
      <c r="C1530" s="8"/>
      <c r="D1530" s="25"/>
      <c r="E1530" s="25"/>
      <c r="F1530" s="25"/>
      <c r="G1530" s="25"/>
      <c r="H1530" s="25"/>
      <c r="T1530" s="33"/>
    </row>
    <row r="1531" s="1" customFormat="1" ht="14.25" spans="3:20">
      <c r="C1531" s="8"/>
      <c r="D1531" s="25"/>
      <c r="E1531" s="25"/>
      <c r="F1531" s="25"/>
      <c r="G1531" s="25"/>
      <c r="H1531" s="25"/>
      <c r="T1531" s="33"/>
    </row>
    <row r="1532" s="1" customFormat="1" ht="14.25" spans="3:20">
      <c r="C1532" s="8"/>
      <c r="D1532" s="25"/>
      <c r="E1532" s="25"/>
      <c r="F1532" s="25"/>
      <c r="G1532" s="25"/>
      <c r="H1532" s="25"/>
      <c r="T1532" s="33"/>
    </row>
    <row r="1533" s="1" customFormat="1" ht="14.25" spans="3:20">
      <c r="C1533" s="8"/>
      <c r="D1533" s="25"/>
      <c r="E1533" s="25"/>
      <c r="F1533" s="25"/>
      <c r="G1533" s="25"/>
      <c r="H1533" s="25"/>
      <c r="T1533" s="33"/>
    </row>
    <row r="1534" s="1" customFormat="1" ht="14.25" spans="3:20">
      <c r="C1534" s="8"/>
      <c r="D1534" s="25"/>
      <c r="E1534" s="25"/>
      <c r="F1534" s="25"/>
      <c r="G1534" s="25"/>
      <c r="H1534" s="25"/>
      <c r="T1534" s="33"/>
    </row>
    <row r="1535" s="1" customFormat="1" ht="14.25" spans="3:20">
      <c r="C1535" s="8"/>
      <c r="D1535" s="25"/>
      <c r="E1535" s="25"/>
      <c r="F1535" s="25"/>
      <c r="G1535" s="25"/>
      <c r="H1535" s="25"/>
      <c r="T1535" s="33"/>
    </row>
    <row r="1536" s="1" customFormat="1" ht="14.25" spans="3:20">
      <c r="C1536" s="8"/>
      <c r="D1536" s="25"/>
      <c r="E1536" s="25"/>
      <c r="F1536" s="25"/>
      <c r="G1536" s="25"/>
      <c r="H1536" s="25"/>
      <c r="T1536" s="33"/>
    </row>
    <row r="1537" s="1" customFormat="1" ht="14.25" spans="3:20">
      <c r="C1537" s="8"/>
      <c r="D1537" s="25"/>
      <c r="E1537" s="25"/>
      <c r="F1537" s="25"/>
      <c r="G1537" s="25"/>
      <c r="H1537" s="25"/>
      <c r="T1537" s="33"/>
    </row>
    <row r="1538" s="1" customFormat="1" ht="14.25" spans="3:20">
      <c r="C1538" s="8"/>
      <c r="D1538" s="25"/>
      <c r="E1538" s="25"/>
      <c r="F1538" s="25"/>
      <c r="G1538" s="25"/>
      <c r="H1538" s="25"/>
      <c r="T1538" s="33"/>
    </row>
    <row r="1539" s="1" customFormat="1" ht="14.25" spans="3:20">
      <c r="C1539" s="8"/>
      <c r="D1539" s="25"/>
      <c r="E1539" s="25"/>
      <c r="F1539" s="25"/>
      <c r="G1539" s="25"/>
      <c r="H1539" s="25"/>
      <c r="T1539" s="33"/>
    </row>
    <row r="1540" s="1" customFormat="1" ht="14.25" spans="3:20">
      <c r="C1540" s="8"/>
      <c r="D1540" s="25"/>
      <c r="E1540" s="25"/>
      <c r="F1540" s="25"/>
      <c r="G1540" s="25"/>
      <c r="H1540" s="25"/>
      <c r="T1540" s="33"/>
    </row>
    <row r="1541" s="1" customFormat="1" ht="14.25" spans="3:20">
      <c r="C1541" s="8"/>
      <c r="D1541" s="25"/>
      <c r="E1541" s="25"/>
      <c r="F1541" s="25"/>
      <c r="G1541" s="25"/>
      <c r="H1541" s="25"/>
      <c r="T1541" s="33"/>
    </row>
    <row r="1542" s="1" customFormat="1" ht="14.25" spans="3:20">
      <c r="C1542" s="8"/>
      <c r="D1542" s="25"/>
      <c r="E1542" s="25"/>
      <c r="F1542" s="25"/>
      <c r="G1542" s="25"/>
      <c r="H1542" s="25"/>
      <c r="T1542" s="33"/>
    </row>
    <row r="1543" s="1" customFormat="1" ht="14.25" spans="3:20">
      <c r="C1543" s="8"/>
      <c r="D1543" s="25"/>
      <c r="E1543" s="25"/>
      <c r="F1543" s="25"/>
      <c r="G1543" s="25"/>
      <c r="H1543" s="25"/>
      <c r="T1543" s="33"/>
    </row>
    <row r="1544" s="1" customFormat="1" ht="14.25" spans="3:20">
      <c r="C1544" s="8"/>
      <c r="D1544" s="25"/>
      <c r="E1544" s="25"/>
      <c r="F1544" s="25"/>
      <c r="G1544" s="25"/>
      <c r="H1544" s="25"/>
      <c r="T1544" s="33"/>
    </row>
    <row r="1545" s="1" customFormat="1" ht="14.25" spans="3:20">
      <c r="C1545" s="8"/>
      <c r="D1545" s="25"/>
      <c r="E1545" s="25"/>
      <c r="F1545" s="25"/>
      <c r="G1545" s="25"/>
      <c r="H1545" s="25"/>
      <c r="T1545" s="33"/>
    </row>
    <row r="1546" s="1" customFormat="1" ht="14.25" spans="3:20">
      <c r="C1546" s="8"/>
      <c r="D1546" s="25"/>
      <c r="E1546" s="25"/>
      <c r="F1546" s="25"/>
      <c r="G1546" s="25"/>
      <c r="H1546" s="25"/>
      <c r="T1546" s="33"/>
    </row>
    <row r="1547" s="1" customFormat="1" ht="14.25" spans="3:20">
      <c r="C1547" s="8"/>
      <c r="D1547" s="25"/>
      <c r="E1547" s="25"/>
      <c r="F1547" s="25"/>
      <c r="G1547" s="25"/>
      <c r="H1547" s="25"/>
      <c r="T1547" s="33"/>
    </row>
    <row r="1548" s="1" customFormat="1" ht="14.25" spans="3:20">
      <c r="C1548" s="8"/>
      <c r="D1548" s="25"/>
      <c r="E1548" s="25"/>
      <c r="F1548" s="25"/>
      <c r="G1548" s="25"/>
      <c r="H1548" s="25"/>
      <c r="T1548" s="33"/>
    </row>
    <row r="1549" s="1" customFormat="1" ht="14.25" spans="3:20">
      <c r="C1549" s="8"/>
      <c r="D1549" s="25"/>
      <c r="E1549" s="25"/>
      <c r="F1549" s="25"/>
      <c r="G1549" s="25"/>
      <c r="H1549" s="25"/>
      <c r="T1549" s="33"/>
    </row>
    <row r="1550" s="1" customFormat="1" ht="14.25" spans="3:20">
      <c r="C1550" s="8"/>
      <c r="D1550" s="25"/>
      <c r="E1550" s="25"/>
      <c r="F1550" s="25"/>
      <c r="G1550" s="25"/>
      <c r="H1550" s="25"/>
      <c r="T1550" s="33"/>
    </row>
    <row r="1551" s="1" customFormat="1" ht="14.25" spans="3:20">
      <c r="C1551" s="8"/>
      <c r="D1551" s="25"/>
      <c r="E1551" s="25"/>
      <c r="F1551" s="25"/>
      <c r="G1551" s="25"/>
      <c r="H1551" s="25"/>
      <c r="T1551" s="33"/>
    </row>
    <row r="1552" s="1" customFormat="1" ht="14.25" spans="3:20">
      <c r="C1552" s="8"/>
      <c r="D1552" s="25"/>
      <c r="E1552" s="25"/>
      <c r="F1552" s="25"/>
      <c r="G1552" s="25"/>
      <c r="H1552" s="25"/>
      <c r="T1552" s="33"/>
    </row>
    <row r="1553" s="1" customFormat="1" ht="14.25" spans="3:20">
      <c r="C1553" s="8"/>
      <c r="D1553" s="25"/>
      <c r="E1553" s="25"/>
      <c r="F1553" s="25"/>
      <c r="G1553" s="25"/>
      <c r="H1553" s="25"/>
      <c r="T1553" s="33"/>
    </row>
    <row r="1554" s="1" customFormat="1" ht="14.25" spans="3:20">
      <c r="C1554" s="8"/>
      <c r="D1554" s="25"/>
      <c r="E1554" s="25"/>
      <c r="F1554" s="25"/>
      <c r="G1554" s="25"/>
      <c r="H1554" s="25"/>
      <c r="T1554" s="33"/>
    </row>
    <row r="1555" s="1" customFormat="1" ht="14.25" spans="3:20">
      <c r="C1555" s="8"/>
      <c r="D1555" s="25"/>
      <c r="E1555" s="25"/>
      <c r="F1555" s="25"/>
      <c r="G1555" s="25"/>
      <c r="H1555" s="25"/>
      <c r="T1555" s="33"/>
    </row>
    <row r="1556" s="1" customFormat="1" ht="14.25" spans="3:20">
      <c r="C1556" s="8"/>
      <c r="D1556" s="25"/>
      <c r="E1556" s="25"/>
      <c r="F1556" s="25"/>
      <c r="G1556" s="25"/>
      <c r="H1556" s="25"/>
      <c r="T1556" s="33"/>
    </row>
    <row r="1557" s="1" customFormat="1" ht="14.25" spans="3:20">
      <c r="C1557" s="8"/>
      <c r="D1557" s="25"/>
      <c r="E1557" s="25"/>
      <c r="F1557" s="25"/>
      <c r="G1557" s="25"/>
      <c r="H1557" s="25"/>
      <c r="T1557" s="33"/>
    </row>
    <row r="1558" s="1" customFormat="1" ht="14.25" spans="3:20">
      <c r="C1558" s="8"/>
      <c r="D1558" s="25"/>
      <c r="E1558" s="25"/>
      <c r="F1558" s="25"/>
      <c r="G1558" s="25"/>
      <c r="H1558" s="25"/>
      <c r="T1558" s="33"/>
    </row>
    <row r="1559" s="1" customFormat="1" ht="14.25" spans="3:20">
      <c r="C1559" s="8"/>
      <c r="D1559" s="25"/>
      <c r="E1559" s="25"/>
      <c r="F1559" s="25"/>
      <c r="G1559" s="25"/>
      <c r="H1559" s="25"/>
      <c r="T1559" s="33"/>
    </row>
    <row r="1560" s="1" customFormat="1" ht="14.25" spans="3:20">
      <c r="C1560" s="8"/>
      <c r="D1560" s="25"/>
      <c r="E1560" s="25"/>
      <c r="F1560" s="25"/>
      <c r="G1560" s="25"/>
      <c r="H1560" s="25"/>
      <c r="T1560" s="33"/>
    </row>
    <row r="1561" s="1" customFormat="1" ht="14.25" spans="3:20">
      <c r="C1561" s="8"/>
      <c r="D1561" s="25"/>
      <c r="E1561" s="25"/>
      <c r="F1561" s="25"/>
      <c r="G1561" s="25"/>
      <c r="H1561" s="25"/>
      <c r="T1561" s="33"/>
    </row>
    <row r="1562" s="1" customFormat="1" ht="14.25" spans="3:20">
      <c r="C1562" s="8"/>
      <c r="D1562" s="25"/>
      <c r="E1562" s="25"/>
      <c r="F1562" s="25"/>
      <c r="G1562" s="25"/>
      <c r="H1562" s="25"/>
      <c r="T1562" s="33"/>
    </row>
    <row r="1563" s="1" customFormat="1" ht="14.25" spans="3:20">
      <c r="C1563" s="8"/>
      <c r="D1563" s="25"/>
      <c r="E1563" s="25"/>
      <c r="F1563" s="25"/>
      <c r="G1563" s="25"/>
      <c r="H1563" s="25"/>
      <c r="T1563" s="33"/>
    </row>
    <row r="1564" s="1" customFormat="1" ht="14.25" spans="3:20">
      <c r="C1564" s="8"/>
      <c r="D1564" s="25"/>
      <c r="E1564" s="25"/>
      <c r="F1564" s="25"/>
      <c r="G1564" s="25"/>
      <c r="H1564" s="25"/>
      <c r="T1564" s="33"/>
    </row>
    <row r="1565" s="1" customFormat="1" ht="14.25" spans="3:20">
      <c r="C1565" s="8"/>
      <c r="D1565" s="25"/>
      <c r="E1565" s="25"/>
      <c r="F1565" s="25"/>
      <c r="G1565" s="25"/>
      <c r="H1565" s="25"/>
      <c r="T1565" s="33"/>
    </row>
    <row r="1566" s="1" customFormat="1" ht="14.25" spans="3:20">
      <c r="C1566" s="8"/>
      <c r="D1566" s="25"/>
      <c r="E1566" s="25"/>
      <c r="F1566" s="25"/>
      <c r="G1566" s="25"/>
      <c r="H1566" s="25"/>
      <c r="T1566" s="33"/>
    </row>
    <row r="1567" s="1" customFormat="1" ht="14.25" spans="3:20">
      <c r="C1567" s="8"/>
      <c r="D1567" s="25"/>
      <c r="E1567" s="25"/>
      <c r="F1567" s="25"/>
      <c r="G1567" s="25"/>
      <c r="H1567" s="25"/>
      <c r="T1567" s="33"/>
    </row>
    <row r="1568" s="1" customFormat="1" ht="14.25" spans="3:20">
      <c r="C1568" s="8"/>
      <c r="D1568" s="25"/>
      <c r="E1568" s="25"/>
      <c r="F1568" s="25"/>
      <c r="G1568" s="25"/>
      <c r="H1568" s="25"/>
      <c r="T1568" s="33"/>
    </row>
    <row r="1569" s="1" customFormat="1" ht="14.25" spans="3:20">
      <c r="C1569" s="8"/>
      <c r="D1569" s="25"/>
      <c r="E1569" s="25"/>
      <c r="F1569" s="25"/>
      <c r="G1569" s="25"/>
      <c r="H1569" s="25"/>
      <c r="T1569" s="33"/>
    </row>
    <row r="1570" s="1" customFormat="1" ht="14.25" spans="3:20">
      <c r="C1570" s="8"/>
      <c r="D1570" s="25"/>
      <c r="E1570" s="25"/>
      <c r="F1570" s="25"/>
      <c r="G1570" s="25"/>
      <c r="H1570" s="25"/>
      <c r="T1570" s="33"/>
    </row>
    <row r="1571" s="1" customFormat="1" ht="14.25" spans="3:20">
      <c r="C1571" s="8"/>
      <c r="D1571" s="25"/>
      <c r="E1571" s="25"/>
      <c r="F1571" s="25"/>
      <c r="G1571" s="25"/>
      <c r="H1571" s="25"/>
      <c r="T1571" s="33"/>
    </row>
    <row r="1572" s="1" customFormat="1" ht="14.25" spans="3:20">
      <c r="C1572" s="8"/>
      <c r="D1572" s="25"/>
      <c r="E1572" s="25"/>
      <c r="F1572" s="25"/>
      <c r="G1572" s="25"/>
      <c r="H1572" s="25"/>
      <c r="T1572" s="33"/>
    </row>
    <row r="1573" s="1" customFormat="1" ht="14.25" spans="3:20">
      <c r="C1573" s="8"/>
      <c r="D1573" s="25"/>
      <c r="E1573" s="25"/>
      <c r="F1573" s="25"/>
      <c r="G1573" s="25"/>
      <c r="H1573" s="25"/>
      <c r="T1573" s="33"/>
    </row>
    <row r="1574" s="1" customFormat="1" ht="14.25" spans="3:20">
      <c r="C1574" s="8"/>
      <c r="D1574" s="25"/>
      <c r="E1574" s="25"/>
      <c r="F1574" s="25"/>
      <c r="G1574" s="25"/>
      <c r="H1574" s="25"/>
      <c r="T1574" s="33"/>
    </row>
    <row r="1575" s="1" customFormat="1" ht="14.25" spans="3:20">
      <c r="C1575" s="8"/>
      <c r="D1575" s="25"/>
      <c r="E1575" s="25"/>
      <c r="F1575" s="25"/>
      <c r="G1575" s="25"/>
      <c r="H1575" s="25"/>
      <c r="T1575" s="33"/>
    </row>
    <row r="1576" s="1" customFormat="1" ht="14.25" spans="3:20">
      <c r="C1576" s="8"/>
      <c r="D1576" s="25"/>
      <c r="E1576" s="25"/>
      <c r="F1576" s="25"/>
      <c r="G1576" s="25"/>
      <c r="H1576" s="25"/>
      <c r="T1576" s="33"/>
    </row>
    <row r="1577" s="1" customFormat="1" ht="14.25" spans="3:20">
      <c r="C1577" s="8"/>
      <c r="D1577" s="25"/>
      <c r="E1577" s="25"/>
      <c r="F1577" s="25"/>
      <c r="G1577" s="25"/>
      <c r="H1577" s="25"/>
      <c r="T1577" s="33"/>
    </row>
    <row r="1578" s="1" customFormat="1" ht="14.25" spans="3:20">
      <c r="C1578" s="8"/>
      <c r="D1578" s="25"/>
      <c r="E1578" s="25"/>
      <c r="F1578" s="25"/>
      <c r="G1578" s="25"/>
      <c r="H1578" s="25"/>
      <c r="T1578" s="33"/>
    </row>
    <row r="1579" s="1" customFormat="1" ht="14.25" spans="3:20">
      <c r="C1579" s="8"/>
      <c r="D1579" s="25"/>
      <c r="E1579" s="25"/>
      <c r="F1579" s="25"/>
      <c r="G1579" s="25"/>
      <c r="H1579" s="25"/>
      <c r="T1579" s="33"/>
    </row>
    <row r="1580" s="1" customFormat="1" ht="14.25" spans="3:20">
      <c r="C1580" s="8"/>
      <c r="D1580" s="25"/>
      <c r="E1580" s="25"/>
      <c r="F1580" s="25"/>
      <c r="G1580" s="25"/>
      <c r="H1580" s="25"/>
      <c r="T1580" s="33"/>
    </row>
    <row r="1581" s="1" customFormat="1" ht="14.25" spans="3:20">
      <c r="C1581" s="8"/>
      <c r="D1581" s="25"/>
      <c r="E1581" s="25"/>
      <c r="F1581" s="25"/>
      <c r="G1581" s="25"/>
      <c r="H1581" s="25"/>
      <c r="T1581" s="33"/>
    </row>
    <row r="1582" s="1" customFormat="1" ht="14.25" spans="3:20">
      <c r="C1582" s="8"/>
      <c r="D1582" s="25"/>
      <c r="E1582" s="25"/>
      <c r="F1582" s="25"/>
      <c r="G1582" s="25"/>
      <c r="H1582" s="25"/>
      <c r="T1582" s="33"/>
    </row>
    <row r="1583" s="1" customFormat="1" ht="14.25" spans="3:20">
      <c r="C1583" s="8"/>
      <c r="D1583" s="25"/>
      <c r="E1583" s="25"/>
      <c r="F1583" s="25"/>
      <c r="G1583" s="25"/>
      <c r="H1583" s="25"/>
      <c r="T1583" s="33"/>
    </row>
    <row r="1584" s="1" customFormat="1" ht="14.25" spans="3:20">
      <c r="C1584" s="8"/>
      <c r="D1584" s="25"/>
      <c r="E1584" s="25"/>
      <c r="F1584" s="25"/>
      <c r="G1584" s="25"/>
      <c r="H1584" s="25"/>
      <c r="T1584" s="33"/>
    </row>
    <row r="1585" s="1" customFormat="1" ht="14.25" spans="3:20">
      <c r="C1585" s="8"/>
      <c r="D1585" s="25"/>
      <c r="E1585" s="25"/>
      <c r="F1585" s="25"/>
      <c r="G1585" s="25"/>
      <c r="H1585" s="25"/>
      <c r="T1585" s="33"/>
    </row>
    <row r="1586" s="1" customFormat="1" ht="14.25" spans="3:20">
      <c r="C1586" s="8"/>
      <c r="D1586" s="25"/>
      <c r="E1586" s="25"/>
      <c r="F1586" s="25"/>
      <c r="G1586" s="25"/>
      <c r="H1586" s="25"/>
      <c r="T1586" s="33"/>
    </row>
    <row r="1587" s="1" customFormat="1" ht="14.25" spans="3:20">
      <c r="C1587" s="8"/>
      <c r="D1587" s="25"/>
      <c r="E1587" s="25"/>
      <c r="F1587" s="25"/>
      <c r="G1587" s="25"/>
      <c r="H1587" s="25"/>
      <c r="T1587" s="33"/>
    </row>
    <row r="1588" s="1" customFormat="1" ht="14.25" spans="3:20">
      <c r="C1588" s="8"/>
      <c r="D1588" s="25"/>
      <c r="E1588" s="25"/>
      <c r="F1588" s="25"/>
      <c r="G1588" s="25"/>
      <c r="H1588" s="25"/>
      <c r="T1588" s="33"/>
    </row>
    <row r="1589" s="1" customFormat="1" ht="14.25" spans="3:20">
      <c r="C1589" s="8"/>
      <c r="D1589" s="25"/>
      <c r="E1589" s="25"/>
      <c r="F1589" s="25"/>
      <c r="G1589" s="25"/>
      <c r="H1589" s="25"/>
      <c r="T1589" s="33"/>
    </row>
    <row r="1590" s="1" customFormat="1" ht="14.25" spans="3:20">
      <c r="C1590" s="8"/>
      <c r="D1590" s="25"/>
      <c r="E1590" s="25"/>
      <c r="F1590" s="25"/>
      <c r="G1590" s="25"/>
      <c r="H1590" s="25"/>
      <c r="T1590" s="33"/>
    </row>
    <row r="1591" s="1" customFormat="1" ht="14.25" spans="3:20">
      <c r="C1591" s="8"/>
      <c r="D1591" s="25"/>
      <c r="E1591" s="25"/>
      <c r="F1591" s="25"/>
      <c r="G1591" s="25"/>
      <c r="H1591" s="25"/>
      <c r="T1591" s="33"/>
    </row>
    <row r="1592" s="1" customFormat="1" ht="14.25" spans="3:20">
      <c r="C1592" s="8"/>
      <c r="D1592" s="25"/>
      <c r="E1592" s="25"/>
      <c r="F1592" s="25"/>
      <c r="G1592" s="25"/>
      <c r="H1592" s="25"/>
      <c r="T1592" s="33"/>
    </row>
    <row r="1593" s="1" customFormat="1" ht="14.25" spans="3:20">
      <c r="C1593" s="8"/>
      <c r="D1593" s="25"/>
      <c r="E1593" s="25"/>
      <c r="F1593" s="25"/>
      <c r="G1593" s="25"/>
      <c r="H1593" s="25"/>
      <c r="T1593" s="33"/>
    </row>
    <row r="1594" s="1" customFormat="1" ht="14.25" spans="3:20">
      <c r="C1594" s="8"/>
      <c r="D1594" s="25"/>
      <c r="E1594" s="25"/>
      <c r="F1594" s="25"/>
      <c r="G1594" s="25"/>
      <c r="H1594" s="25"/>
      <c r="T1594" s="33"/>
    </row>
    <row r="1595" s="1" customFormat="1" ht="14.25" spans="3:20">
      <c r="C1595" s="8"/>
      <c r="D1595" s="25"/>
      <c r="E1595" s="25"/>
      <c r="F1595" s="25"/>
      <c r="G1595" s="25"/>
      <c r="H1595" s="25"/>
      <c r="T1595" s="33"/>
    </row>
    <row r="1596" s="1" customFormat="1" ht="14.25" spans="3:20">
      <c r="C1596" s="8"/>
      <c r="D1596" s="25"/>
      <c r="E1596" s="25"/>
      <c r="F1596" s="25"/>
      <c r="G1596" s="25"/>
      <c r="H1596" s="25"/>
      <c r="T1596" s="33"/>
    </row>
    <row r="1597" s="1" customFormat="1" ht="14.25" spans="3:20">
      <c r="C1597" s="8"/>
      <c r="D1597" s="25"/>
      <c r="E1597" s="25"/>
      <c r="F1597" s="25"/>
      <c r="G1597" s="25"/>
      <c r="H1597" s="25"/>
      <c r="T1597" s="33"/>
    </row>
    <row r="1598" s="1" customFormat="1" ht="14.25" spans="3:20">
      <c r="C1598" s="8"/>
      <c r="D1598" s="25"/>
      <c r="E1598" s="25"/>
      <c r="F1598" s="25"/>
      <c r="G1598" s="25"/>
      <c r="H1598" s="25"/>
      <c r="T1598" s="33"/>
    </row>
    <row r="1599" s="1" customFormat="1" ht="14.25" spans="3:20">
      <c r="C1599" s="8"/>
      <c r="D1599" s="25"/>
      <c r="E1599" s="25"/>
      <c r="F1599" s="25"/>
      <c r="G1599" s="25"/>
      <c r="H1599" s="25"/>
      <c r="T1599" s="33"/>
    </row>
    <row r="1600" s="1" customFormat="1" ht="14.25" spans="3:20">
      <c r="C1600" s="8"/>
      <c r="D1600" s="25"/>
      <c r="E1600" s="25"/>
      <c r="F1600" s="25"/>
      <c r="G1600" s="25"/>
      <c r="H1600" s="25"/>
      <c r="T1600" s="33"/>
    </row>
    <row r="1601" s="1" customFormat="1" ht="14.25" spans="3:20">
      <c r="C1601" s="8"/>
      <c r="D1601" s="25"/>
      <c r="E1601" s="25"/>
      <c r="F1601" s="25"/>
      <c r="G1601" s="25"/>
      <c r="H1601" s="25"/>
      <c r="T1601" s="33"/>
    </row>
    <row r="1602" s="1" customFormat="1" ht="14.25" spans="3:20">
      <c r="C1602" s="8"/>
      <c r="D1602" s="25"/>
      <c r="E1602" s="25"/>
      <c r="F1602" s="25"/>
      <c r="G1602" s="25"/>
      <c r="H1602" s="25"/>
      <c r="T1602" s="33"/>
    </row>
    <row r="1603" s="1" customFormat="1" ht="14.25" spans="3:20">
      <c r="C1603" s="8"/>
      <c r="D1603" s="25"/>
      <c r="E1603" s="25"/>
      <c r="F1603" s="25"/>
      <c r="G1603" s="25"/>
      <c r="H1603" s="25"/>
      <c r="T1603" s="33"/>
    </row>
    <row r="1604" s="1" customFormat="1" ht="14.25" spans="3:20">
      <c r="C1604" s="8"/>
      <c r="D1604" s="25"/>
      <c r="E1604" s="25"/>
      <c r="F1604" s="25"/>
      <c r="G1604" s="25"/>
      <c r="H1604" s="25"/>
      <c r="T1604" s="33"/>
    </row>
    <row r="1605" s="1" customFormat="1" ht="14.25" spans="3:20">
      <c r="C1605" s="8"/>
      <c r="D1605" s="25"/>
      <c r="E1605" s="25"/>
      <c r="F1605" s="25"/>
      <c r="G1605" s="25"/>
      <c r="H1605" s="25"/>
      <c r="T1605" s="33"/>
    </row>
    <row r="1606" s="1" customFormat="1" ht="14.25" spans="3:20">
      <c r="C1606" s="8"/>
      <c r="D1606" s="25"/>
      <c r="E1606" s="25"/>
      <c r="F1606" s="25"/>
      <c r="G1606" s="25"/>
      <c r="H1606" s="25"/>
      <c r="T1606" s="33"/>
    </row>
    <row r="1607" s="1" customFormat="1" ht="14.25" spans="3:20">
      <c r="C1607" s="8"/>
      <c r="D1607" s="25"/>
      <c r="E1607" s="25"/>
      <c r="F1607" s="25"/>
      <c r="G1607" s="25"/>
      <c r="H1607" s="25"/>
      <c r="T1607" s="33"/>
    </row>
    <row r="1608" s="1" customFormat="1" ht="14.25" spans="3:20">
      <c r="C1608" s="8"/>
      <c r="D1608" s="25"/>
      <c r="E1608" s="25"/>
      <c r="F1608" s="25"/>
      <c r="G1608" s="25"/>
      <c r="H1608" s="25"/>
      <c r="T1608" s="33"/>
    </row>
    <row r="1609" s="1" customFormat="1" ht="14.25" spans="3:20">
      <c r="C1609" s="8"/>
      <c r="D1609" s="25"/>
      <c r="E1609" s="25"/>
      <c r="F1609" s="25"/>
      <c r="G1609" s="25"/>
      <c r="H1609" s="25"/>
      <c r="T1609" s="33"/>
    </row>
    <row r="1610" s="1" customFormat="1" ht="14.25" spans="3:20">
      <c r="C1610" s="8"/>
      <c r="D1610" s="25"/>
      <c r="E1610" s="25"/>
      <c r="F1610" s="25"/>
      <c r="G1610" s="25"/>
      <c r="H1610" s="25"/>
      <c r="T1610" s="33"/>
    </row>
    <row r="1611" s="1" customFormat="1" ht="14.25" spans="3:20">
      <c r="C1611" s="8"/>
      <c r="D1611" s="25"/>
      <c r="E1611" s="25"/>
      <c r="F1611" s="25"/>
      <c r="G1611" s="25"/>
      <c r="H1611" s="25"/>
      <c r="T1611" s="33"/>
    </row>
    <row r="1612" s="1" customFormat="1" ht="14.25" spans="3:20">
      <c r="C1612" s="8"/>
      <c r="D1612" s="25"/>
      <c r="E1612" s="25"/>
      <c r="F1612" s="25"/>
      <c r="G1612" s="25"/>
      <c r="H1612" s="25"/>
      <c r="T1612" s="33"/>
    </row>
    <row r="1613" s="1" customFormat="1" ht="14.25" spans="3:20">
      <c r="C1613" s="8"/>
      <c r="D1613" s="25"/>
      <c r="E1613" s="25"/>
      <c r="F1613" s="25"/>
      <c r="G1613" s="25"/>
      <c r="H1613" s="25"/>
      <c r="T1613" s="33"/>
    </row>
    <row r="1614" s="1" customFormat="1" ht="14.25" spans="3:20">
      <c r="C1614" s="8"/>
      <c r="D1614" s="25"/>
      <c r="E1614" s="25"/>
      <c r="F1614" s="25"/>
      <c r="G1614" s="25"/>
      <c r="H1614" s="25"/>
      <c r="T1614" s="33"/>
    </row>
    <row r="1615" s="1" customFormat="1" ht="14.25" spans="3:20">
      <c r="C1615" s="8"/>
      <c r="D1615" s="25"/>
      <c r="E1615" s="25"/>
      <c r="F1615" s="25"/>
      <c r="G1615" s="25"/>
      <c r="H1615" s="25"/>
      <c r="T1615" s="33"/>
    </row>
    <row r="1616" s="1" customFormat="1" ht="14.25" spans="3:20">
      <c r="C1616" s="8"/>
      <c r="D1616" s="25"/>
      <c r="E1616" s="25"/>
      <c r="F1616" s="25"/>
      <c r="G1616" s="25"/>
      <c r="H1616" s="25"/>
      <c r="T1616" s="33"/>
    </row>
    <row r="1617" s="1" customFormat="1" ht="14.25" spans="3:20">
      <c r="C1617" s="8"/>
      <c r="D1617" s="25"/>
      <c r="E1617" s="25"/>
      <c r="F1617" s="25"/>
      <c r="G1617" s="25"/>
      <c r="H1617" s="25"/>
      <c r="T1617" s="33"/>
    </row>
    <row r="1618" s="1" customFormat="1" ht="14.25" spans="3:20">
      <c r="C1618" s="8"/>
      <c r="D1618" s="25"/>
      <c r="E1618" s="25"/>
      <c r="F1618" s="25"/>
      <c r="G1618" s="25"/>
      <c r="H1618" s="25"/>
      <c r="T1618" s="33"/>
    </row>
    <row r="1619" s="1" customFormat="1" ht="14.25" spans="3:20">
      <c r="C1619" s="8"/>
      <c r="D1619" s="25"/>
      <c r="E1619" s="25"/>
      <c r="F1619" s="25"/>
      <c r="G1619" s="25"/>
      <c r="H1619" s="25"/>
      <c r="T1619" s="33"/>
    </row>
    <row r="1620" s="1" customFormat="1" ht="14.25" spans="3:20">
      <c r="C1620" s="8"/>
      <c r="D1620" s="25"/>
      <c r="E1620" s="25"/>
      <c r="F1620" s="25"/>
      <c r="G1620" s="25"/>
      <c r="H1620" s="25"/>
      <c r="T1620" s="33"/>
    </row>
    <row r="1621" s="1" customFormat="1" ht="14.25" spans="3:20">
      <c r="C1621" s="8"/>
      <c r="D1621" s="25"/>
      <c r="E1621" s="25"/>
      <c r="F1621" s="25"/>
      <c r="G1621" s="25"/>
      <c r="H1621" s="25"/>
      <c r="T1621" s="33"/>
    </row>
    <row r="1622" s="1" customFormat="1" ht="14.25" spans="3:20">
      <c r="C1622" s="8"/>
      <c r="D1622" s="25"/>
      <c r="E1622" s="25"/>
      <c r="F1622" s="25"/>
      <c r="G1622" s="25"/>
      <c r="H1622" s="25"/>
      <c r="T1622" s="33"/>
    </row>
    <row r="1623" s="1" customFormat="1" ht="14.25" spans="3:20">
      <c r="C1623" s="8"/>
      <c r="D1623" s="25"/>
      <c r="E1623" s="25"/>
      <c r="F1623" s="25"/>
      <c r="G1623" s="25"/>
      <c r="H1623" s="25"/>
      <c r="T1623" s="33"/>
    </row>
    <row r="1624" s="1" customFormat="1" ht="14.25" spans="3:20">
      <c r="C1624" s="8"/>
      <c r="D1624" s="25"/>
      <c r="E1624" s="25"/>
      <c r="F1624" s="25"/>
      <c r="G1624" s="25"/>
      <c r="H1624" s="25"/>
      <c r="T1624" s="33"/>
    </row>
    <row r="1625" s="1" customFormat="1" ht="14.25" spans="3:20">
      <c r="C1625" s="8"/>
      <c r="D1625" s="25"/>
      <c r="E1625" s="25"/>
      <c r="F1625" s="25"/>
      <c r="G1625" s="25"/>
      <c r="H1625" s="25"/>
      <c r="T1625" s="33"/>
    </row>
    <row r="1626" s="1" customFormat="1" ht="14.25" spans="3:20">
      <c r="C1626" s="8"/>
      <c r="D1626" s="25"/>
      <c r="E1626" s="25"/>
      <c r="F1626" s="25"/>
      <c r="G1626" s="25"/>
      <c r="H1626" s="25"/>
      <c r="T1626" s="33"/>
    </row>
    <row r="1627" s="1" customFormat="1" ht="14.25" spans="3:20">
      <c r="C1627" s="8"/>
      <c r="D1627" s="25"/>
      <c r="E1627" s="25"/>
      <c r="F1627" s="25"/>
      <c r="G1627" s="25"/>
      <c r="H1627" s="25"/>
      <c r="T1627" s="33"/>
    </row>
    <row r="1628" s="1" customFormat="1" ht="14.25" spans="3:20">
      <c r="C1628" s="8"/>
      <c r="D1628" s="25"/>
      <c r="E1628" s="25"/>
      <c r="F1628" s="25"/>
      <c r="G1628" s="25"/>
      <c r="H1628" s="25"/>
      <c r="T1628" s="33"/>
    </row>
    <row r="1629" s="1" customFormat="1" ht="14.25" spans="3:20">
      <c r="C1629" s="8"/>
      <c r="D1629" s="25"/>
      <c r="E1629" s="25"/>
      <c r="F1629" s="25"/>
      <c r="G1629" s="25"/>
      <c r="H1629" s="25"/>
      <c r="T1629" s="33"/>
    </row>
    <row r="1630" s="1" customFormat="1" ht="14.25" spans="3:20">
      <c r="C1630" s="8"/>
      <c r="D1630" s="25"/>
      <c r="E1630" s="25"/>
      <c r="F1630" s="25"/>
      <c r="G1630" s="25"/>
      <c r="H1630" s="25"/>
      <c r="T1630" s="33"/>
    </row>
    <row r="1631" s="1" customFormat="1" ht="14.25" spans="3:20">
      <c r="C1631" s="8"/>
      <c r="D1631" s="25"/>
      <c r="E1631" s="25"/>
      <c r="F1631" s="25"/>
      <c r="G1631" s="25"/>
      <c r="H1631" s="25"/>
      <c r="T1631" s="33"/>
    </row>
    <row r="1632" s="1" customFormat="1" ht="14.25" spans="3:20">
      <c r="C1632" s="8"/>
      <c r="D1632" s="25"/>
      <c r="E1632" s="25"/>
      <c r="F1632" s="25"/>
      <c r="G1632" s="25"/>
      <c r="H1632" s="25"/>
      <c r="T1632" s="33"/>
    </row>
    <row r="1633" s="1" customFormat="1" ht="14.25" spans="3:20">
      <c r="C1633" s="8"/>
      <c r="D1633" s="25"/>
      <c r="E1633" s="25"/>
      <c r="F1633" s="25"/>
      <c r="G1633" s="25"/>
      <c r="H1633" s="25"/>
      <c r="T1633" s="33"/>
    </row>
    <row r="1634" s="1" customFormat="1" ht="14.25" spans="3:20">
      <c r="C1634" s="8"/>
      <c r="D1634" s="25"/>
      <c r="E1634" s="25"/>
      <c r="F1634" s="25"/>
      <c r="G1634" s="25"/>
      <c r="H1634" s="25"/>
      <c r="T1634" s="33"/>
    </row>
    <row r="1635" s="1" customFormat="1" ht="14.25" spans="3:20">
      <c r="C1635" s="8"/>
      <c r="D1635" s="25"/>
      <c r="E1635" s="25"/>
      <c r="F1635" s="25"/>
      <c r="G1635" s="25"/>
      <c r="H1635" s="25"/>
      <c r="T1635" s="33"/>
    </row>
    <row r="1636" s="1" customFormat="1" ht="14.25" spans="3:20">
      <c r="C1636" s="8"/>
      <c r="D1636" s="25"/>
      <c r="E1636" s="25"/>
      <c r="F1636" s="25"/>
      <c r="G1636" s="25"/>
      <c r="H1636" s="25"/>
      <c r="T1636" s="33"/>
    </row>
    <row r="1637" s="1" customFormat="1" ht="14.25" spans="3:20">
      <c r="C1637" s="8"/>
      <c r="D1637" s="25"/>
      <c r="E1637" s="25"/>
      <c r="F1637" s="25"/>
      <c r="G1637" s="25"/>
      <c r="H1637" s="25"/>
      <c r="T1637" s="33"/>
    </row>
    <row r="1638" s="1" customFormat="1" ht="14.25" spans="3:20">
      <c r="C1638" s="8"/>
      <c r="D1638" s="25"/>
      <c r="E1638" s="25"/>
      <c r="F1638" s="25"/>
      <c r="G1638" s="25"/>
      <c r="H1638" s="25"/>
      <c r="T1638" s="33"/>
    </row>
    <row r="1639" s="1" customFormat="1" ht="14.25" spans="3:20">
      <c r="C1639" s="8"/>
      <c r="D1639" s="25"/>
      <c r="E1639" s="25"/>
      <c r="F1639" s="25"/>
      <c r="G1639" s="25"/>
      <c r="H1639" s="25"/>
      <c r="T1639" s="33"/>
    </row>
    <row r="1640" s="1" customFormat="1" ht="14.25" spans="3:20">
      <c r="C1640" s="8"/>
      <c r="D1640" s="25"/>
      <c r="E1640" s="25"/>
      <c r="F1640" s="25"/>
      <c r="G1640" s="25"/>
      <c r="H1640" s="25"/>
      <c r="T1640" s="33"/>
    </row>
    <row r="1641" s="1" customFormat="1" ht="14.25" spans="3:20">
      <c r="C1641" s="8"/>
      <c r="D1641" s="25"/>
      <c r="E1641" s="25"/>
      <c r="F1641" s="25"/>
      <c r="G1641" s="25"/>
      <c r="H1641" s="25"/>
      <c r="T1641" s="33"/>
    </row>
    <row r="1642" s="1" customFormat="1" ht="14.25" spans="3:20">
      <c r="C1642" s="8"/>
      <c r="D1642" s="25"/>
      <c r="E1642" s="25"/>
      <c r="F1642" s="25"/>
      <c r="G1642" s="25"/>
      <c r="H1642" s="25"/>
      <c r="T1642" s="33"/>
    </row>
    <row r="1643" s="1" customFormat="1" ht="14.25" spans="3:20">
      <c r="C1643" s="8"/>
      <c r="D1643" s="25"/>
      <c r="E1643" s="25"/>
      <c r="F1643" s="25"/>
      <c r="G1643" s="25"/>
      <c r="H1643" s="25"/>
      <c r="T1643" s="33"/>
    </row>
    <row r="1644" s="1" customFormat="1" ht="14.25" spans="3:20">
      <c r="C1644" s="8"/>
      <c r="D1644" s="25"/>
      <c r="E1644" s="25"/>
      <c r="F1644" s="25"/>
      <c r="G1644" s="25"/>
      <c r="H1644" s="25"/>
      <c r="T1644" s="33"/>
    </row>
    <row r="1645" s="1" customFormat="1" ht="14.25" spans="3:20">
      <c r="C1645" s="8"/>
      <c r="D1645" s="25"/>
      <c r="E1645" s="25"/>
      <c r="F1645" s="25"/>
      <c r="G1645" s="25"/>
      <c r="H1645" s="25"/>
      <c r="T1645" s="33"/>
    </row>
    <row r="1646" s="1" customFormat="1" ht="14.25" spans="3:20">
      <c r="C1646" s="8"/>
      <c r="D1646" s="25"/>
      <c r="E1646" s="25"/>
      <c r="F1646" s="25"/>
      <c r="G1646" s="25"/>
      <c r="H1646" s="25"/>
      <c r="T1646" s="33"/>
    </row>
    <row r="1647" s="1" customFormat="1" ht="14.25" spans="3:20">
      <c r="C1647" s="8"/>
      <c r="D1647" s="25"/>
      <c r="E1647" s="25"/>
      <c r="F1647" s="25"/>
      <c r="G1647" s="25"/>
      <c r="H1647" s="25"/>
      <c r="T1647" s="33"/>
    </row>
    <row r="1648" s="1" customFormat="1" ht="14.25" spans="3:20">
      <c r="C1648" s="8"/>
      <c r="D1648" s="25"/>
      <c r="E1648" s="25"/>
      <c r="F1648" s="25"/>
      <c r="G1648" s="25"/>
      <c r="H1648" s="25"/>
      <c r="T1648" s="33"/>
    </row>
    <row r="1649" s="1" customFormat="1" ht="14.25" spans="3:20">
      <c r="C1649" s="8"/>
      <c r="D1649" s="25"/>
      <c r="E1649" s="25"/>
      <c r="F1649" s="25"/>
      <c r="G1649" s="25"/>
      <c r="H1649" s="25"/>
      <c r="T1649" s="33"/>
    </row>
    <row r="1650" s="1" customFormat="1" ht="14.25" spans="3:20">
      <c r="C1650" s="8"/>
      <c r="D1650" s="25"/>
      <c r="E1650" s="25"/>
      <c r="F1650" s="25"/>
      <c r="G1650" s="25"/>
      <c r="H1650" s="25"/>
      <c r="T1650" s="33"/>
    </row>
    <row r="1651" s="1" customFormat="1" ht="14.25" spans="3:20">
      <c r="C1651" s="8"/>
      <c r="D1651" s="25"/>
      <c r="E1651" s="25"/>
      <c r="F1651" s="25"/>
      <c r="G1651" s="25"/>
      <c r="H1651" s="25"/>
      <c r="T1651" s="33"/>
    </row>
    <row r="1652" s="1" customFormat="1" ht="14.25" spans="3:20">
      <c r="C1652" s="8"/>
      <c r="D1652" s="25"/>
      <c r="E1652" s="25"/>
      <c r="F1652" s="25"/>
      <c r="G1652" s="25"/>
      <c r="H1652" s="25"/>
      <c r="T1652" s="33"/>
    </row>
    <row r="1653" s="1" customFormat="1" ht="14.25" spans="3:20">
      <c r="C1653" s="8"/>
      <c r="D1653" s="25"/>
      <c r="E1653" s="25"/>
      <c r="F1653" s="25"/>
      <c r="G1653" s="25"/>
      <c r="H1653" s="25"/>
      <c r="T1653" s="33"/>
    </row>
    <row r="1654" s="1" customFormat="1" ht="14.25" spans="3:20">
      <c r="C1654" s="8"/>
      <c r="D1654" s="25"/>
      <c r="E1654" s="25"/>
      <c r="F1654" s="25"/>
      <c r="G1654" s="25"/>
      <c r="H1654" s="25"/>
      <c r="T1654" s="33"/>
    </row>
    <row r="1655" s="1" customFormat="1" ht="14.25" spans="3:20">
      <c r="C1655" s="8"/>
      <c r="D1655" s="25"/>
      <c r="E1655" s="25"/>
      <c r="F1655" s="25"/>
      <c r="G1655" s="25"/>
      <c r="H1655" s="25"/>
      <c r="T1655" s="33"/>
    </row>
    <row r="1656" s="1" customFormat="1" ht="14.25" spans="3:20">
      <c r="C1656" s="8"/>
      <c r="D1656" s="25"/>
      <c r="E1656" s="25"/>
      <c r="F1656" s="25"/>
      <c r="G1656" s="25"/>
      <c r="H1656" s="25"/>
      <c r="T1656" s="33"/>
    </row>
    <row r="1657" s="1" customFormat="1" ht="14.25" spans="3:20">
      <c r="C1657" s="8"/>
      <c r="D1657" s="25"/>
      <c r="E1657" s="25"/>
      <c r="F1657" s="25"/>
      <c r="G1657" s="25"/>
      <c r="H1657" s="25"/>
      <c r="T1657" s="33"/>
    </row>
    <row r="1658" s="1" customFormat="1" ht="14.25" spans="3:20">
      <c r="C1658" s="8"/>
      <c r="D1658" s="25"/>
      <c r="E1658" s="25"/>
      <c r="F1658" s="25"/>
      <c r="G1658" s="25"/>
      <c r="H1658" s="25"/>
      <c r="T1658" s="33"/>
    </row>
    <row r="1659" s="1" customFormat="1" ht="14.25" spans="3:20">
      <c r="C1659" s="8"/>
      <c r="D1659" s="25"/>
      <c r="E1659" s="25"/>
      <c r="F1659" s="25"/>
      <c r="G1659" s="25"/>
      <c r="H1659" s="25"/>
      <c r="T1659" s="33"/>
    </row>
    <row r="1660" s="1" customFormat="1" ht="14.25" spans="3:20">
      <c r="C1660" s="8"/>
      <c r="D1660" s="25"/>
      <c r="E1660" s="25"/>
      <c r="F1660" s="25"/>
      <c r="G1660" s="25"/>
      <c r="H1660" s="25"/>
      <c r="T1660" s="33"/>
    </row>
    <row r="1661" s="1" customFormat="1" ht="14.25" spans="3:20">
      <c r="C1661" s="8"/>
      <c r="D1661" s="25"/>
      <c r="E1661" s="25"/>
      <c r="F1661" s="25"/>
      <c r="G1661" s="25"/>
      <c r="H1661" s="25"/>
      <c r="T1661" s="33"/>
    </row>
    <row r="1662" s="1" customFormat="1" ht="14.25" spans="3:20">
      <c r="C1662" s="8"/>
      <c r="D1662" s="25"/>
      <c r="E1662" s="25"/>
      <c r="F1662" s="25"/>
      <c r="G1662" s="25"/>
      <c r="H1662" s="25"/>
      <c r="T1662" s="33"/>
    </row>
    <row r="1663" s="1" customFormat="1" ht="14.25" spans="3:20">
      <c r="C1663" s="8"/>
      <c r="D1663" s="25"/>
      <c r="E1663" s="25"/>
      <c r="F1663" s="25"/>
      <c r="G1663" s="25"/>
      <c r="H1663" s="25"/>
      <c r="T1663" s="33"/>
    </row>
    <row r="1664" s="1" customFormat="1" ht="14.25" spans="3:20">
      <c r="C1664" s="8"/>
      <c r="D1664" s="25"/>
      <c r="E1664" s="25"/>
      <c r="F1664" s="25"/>
      <c r="G1664" s="25"/>
      <c r="H1664" s="25"/>
      <c r="T1664" s="33"/>
    </row>
    <row r="1665" s="1" customFormat="1" ht="14.25" spans="3:20">
      <c r="C1665" s="8"/>
      <c r="D1665" s="25"/>
      <c r="E1665" s="25"/>
      <c r="F1665" s="25"/>
      <c r="G1665" s="25"/>
      <c r="H1665" s="25"/>
      <c r="T1665" s="33"/>
    </row>
    <row r="1666" s="1" customFormat="1" ht="14.25" spans="3:20">
      <c r="C1666" s="8"/>
      <c r="D1666" s="25"/>
      <c r="E1666" s="25"/>
      <c r="F1666" s="25"/>
      <c r="G1666" s="25"/>
      <c r="H1666" s="25"/>
      <c r="T1666" s="33"/>
    </row>
    <row r="1667" s="1" customFormat="1" ht="14.25" spans="3:20">
      <c r="C1667" s="8"/>
      <c r="D1667" s="25"/>
      <c r="E1667" s="25"/>
      <c r="F1667" s="25"/>
      <c r="G1667" s="25"/>
      <c r="H1667" s="25"/>
      <c r="T1667" s="33"/>
    </row>
    <row r="1668" s="1" customFormat="1" ht="14.25" spans="3:20">
      <c r="C1668" s="8"/>
      <c r="D1668" s="25"/>
      <c r="E1668" s="25"/>
      <c r="F1668" s="25"/>
      <c r="G1668" s="25"/>
      <c r="H1668" s="25"/>
      <c r="T1668" s="33"/>
    </row>
    <row r="1669" s="1" customFormat="1" ht="14.25" spans="3:20">
      <c r="C1669" s="8"/>
      <c r="D1669" s="25"/>
      <c r="E1669" s="25"/>
      <c r="F1669" s="25"/>
      <c r="G1669" s="25"/>
      <c r="H1669" s="25"/>
      <c r="T1669" s="33"/>
    </row>
    <row r="1670" s="1" customFormat="1" ht="14.25" spans="3:20">
      <c r="C1670" s="8"/>
      <c r="D1670" s="25"/>
      <c r="E1670" s="25"/>
      <c r="F1670" s="25"/>
      <c r="G1670" s="25"/>
      <c r="H1670" s="25"/>
      <c r="T1670" s="33"/>
    </row>
    <row r="1671" s="1" customFormat="1" ht="14.25" spans="3:20">
      <c r="C1671" s="8"/>
      <c r="D1671" s="25"/>
      <c r="E1671" s="25"/>
      <c r="F1671" s="25"/>
      <c r="G1671" s="25"/>
      <c r="H1671" s="25"/>
      <c r="T1671" s="33"/>
    </row>
    <row r="1672" s="1" customFormat="1" ht="14.25" spans="3:20">
      <c r="C1672" s="8"/>
      <c r="D1672" s="25"/>
      <c r="E1672" s="25"/>
      <c r="F1672" s="25"/>
      <c r="G1672" s="25"/>
      <c r="H1672" s="25"/>
      <c r="T1672" s="33"/>
    </row>
    <row r="1673" s="1" customFormat="1" ht="14.25" spans="3:20">
      <c r="C1673" s="8"/>
      <c r="D1673" s="25"/>
      <c r="E1673" s="25"/>
      <c r="F1673" s="25"/>
      <c r="G1673" s="25"/>
      <c r="H1673" s="25"/>
      <c r="T1673" s="33"/>
    </row>
    <row r="1674" s="1" customFormat="1" ht="14.25" spans="3:20">
      <c r="C1674" s="8"/>
      <c r="D1674" s="25"/>
      <c r="E1674" s="25"/>
      <c r="F1674" s="25"/>
      <c r="G1674" s="25"/>
      <c r="H1674" s="25"/>
      <c r="T1674" s="33"/>
    </row>
    <row r="1675" s="1" customFormat="1" ht="14.25" spans="3:20">
      <c r="C1675" s="8"/>
      <c r="D1675" s="25"/>
      <c r="E1675" s="25"/>
      <c r="F1675" s="25"/>
      <c r="G1675" s="25"/>
      <c r="H1675" s="25"/>
      <c r="T1675" s="33"/>
    </row>
    <row r="1676" s="1" customFormat="1" ht="14.25" spans="3:20">
      <c r="C1676" s="8"/>
      <c r="D1676" s="25"/>
      <c r="E1676" s="25"/>
      <c r="F1676" s="25"/>
      <c r="G1676" s="25"/>
      <c r="H1676" s="25"/>
      <c r="T1676" s="33"/>
    </row>
    <row r="1677" s="1" customFormat="1" ht="14.25" spans="3:20">
      <c r="C1677" s="8"/>
      <c r="D1677" s="25"/>
      <c r="E1677" s="25"/>
      <c r="F1677" s="25"/>
      <c r="G1677" s="25"/>
      <c r="H1677" s="25"/>
      <c r="T1677" s="33"/>
    </row>
    <row r="1678" s="1" customFormat="1" ht="14.25" spans="3:20">
      <c r="C1678" s="8"/>
      <c r="D1678" s="25"/>
      <c r="E1678" s="25"/>
      <c r="F1678" s="25"/>
      <c r="G1678" s="25"/>
      <c r="H1678" s="25"/>
      <c r="T1678" s="33"/>
    </row>
    <row r="1679" s="1" customFormat="1" ht="14.25" spans="3:20">
      <c r="C1679" s="8"/>
      <c r="D1679" s="25"/>
      <c r="E1679" s="25"/>
      <c r="F1679" s="25"/>
      <c r="G1679" s="25"/>
      <c r="H1679" s="25"/>
      <c r="T1679" s="33"/>
    </row>
    <row r="1680" s="1" customFormat="1" ht="14.25" spans="3:20">
      <c r="C1680" s="8"/>
      <c r="D1680" s="25"/>
      <c r="E1680" s="25"/>
      <c r="F1680" s="25"/>
      <c r="G1680" s="25"/>
      <c r="H1680" s="25"/>
      <c r="T1680" s="33"/>
    </row>
    <row r="1681" s="1" customFormat="1" ht="14.25" spans="3:20">
      <c r="C1681" s="8"/>
      <c r="D1681" s="25"/>
      <c r="E1681" s="25"/>
      <c r="F1681" s="25"/>
      <c r="G1681" s="25"/>
      <c r="H1681" s="25"/>
      <c r="T1681" s="33"/>
    </row>
    <row r="1682" s="1" customFormat="1" ht="14.25" spans="3:20">
      <c r="C1682" s="8"/>
      <c r="D1682" s="25"/>
      <c r="E1682" s="25"/>
      <c r="F1682" s="25"/>
      <c r="G1682" s="25"/>
      <c r="H1682" s="25"/>
      <c r="T1682" s="33"/>
    </row>
    <row r="1683" s="1" customFormat="1" ht="14.25" spans="3:20">
      <c r="C1683" s="8"/>
      <c r="D1683" s="25"/>
      <c r="E1683" s="25"/>
      <c r="F1683" s="25"/>
      <c r="G1683" s="25"/>
      <c r="H1683" s="25"/>
      <c r="T1683" s="33"/>
    </row>
    <row r="1684" s="1" customFormat="1" ht="14.25" spans="3:20">
      <c r="C1684" s="8"/>
      <c r="D1684" s="25"/>
      <c r="E1684" s="25"/>
      <c r="F1684" s="25"/>
      <c r="G1684" s="25"/>
      <c r="H1684" s="25"/>
      <c r="T1684" s="33"/>
    </row>
    <row r="1685" s="1" customFormat="1" ht="14.25" spans="3:20">
      <c r="C1685" s="8"/>
      <c r="D1685" s="25"/>
      <c r="E1685" s="25"/>
      <c r="F1685" s="25"/>
      <c r="G1685" s="25"/>
      <c r="H1685" s="25"/>
      <c r="T1685" s="33"/>
    </row>
    <row r="1686" s="1" customFormat="1" ht="14.25" spans="3:20">
      <c r="C1686" s="8"/>
      <c r="D1686" s="25"/>
      <c r="E1686" s="25"/>
      <c r="F1686" s="25"/>
      <c r="G1686" s="25"/>
      <c r="H1686" s="25"/>
      <c r="T1686" s="33"/>
    </row>
    <row r="1687" s="1" customFormat="1" ht="14.25" spans="3:20">
      <c r="C1687" s="8"/>
      <c r="D1687" s="25"/>
      <c r="E1687" s="25"/>
      <c r="F1687" s="25"/>
      <c r="G1687" s="25"/>
      <c r="H1687" s="25"/>
      <c r="T1687" s="33"/>
    </row>
    <row r="1688" s="1" customFormat="1" ht="14.25" spans="3:20">
      <c r="C1688" s="8"/>
      <c r="D1688" s="25"/>
      <c r="E1688" s="25"/>
      <c r="F1688" s="25"/>
      <c r="G1688" s="25"/>
      <c r="H1688" s="25"/>
      <c r="T1688" s="33"/>
    </row>
    <row r="1689" s="1" customFormat="1" ht="14.25" spans="3:20">
      <c r="C1689" s="8"/>
      <c r="D1689" s="25"/>
      <c r="E1689" s="25"/>
      <c r="F1689" s="25"/>
      <c r="G1689" s="25"/>
      <c r="H1689" s="25"/>
      <c r="T1689" s="33"/>
    </row>
    <row r="1690" s="1" customFormat="1" ht="14.25" spans="3:20">
      <c r="C1690" s="8"/>
      <c r="D1690" s="25"/>
      <c r="E1690" s="25"/>
      <c r="F1690" s="25"/>
      <c r="G1690" s="25"/>
      <c r="H1690" s="25"/>
      <c r="T1690" s="33"/>
    </row>
    <row r="1691" s="1" customFormat="1" ht="14.25" spans="3:20">
      <c r="C1691" s="8"/>
      <c r="D1691" s="25"/>
      <c r="E1691" s="25"/>
      <c r="F1691" s="25"/>
      <c r="G1691" s="25"/>
      <c r="H1691" s="25"/>
      <c r="T1691" s="33"/>
    </row>
    <row r="1692" s="1" customFormat="1" ht="14.25" spans="3:20">
      <c r="C1692" s="8"/>
      <c r="D1692" s="25"/>
      <c r="E1692" s="25"/>
      <c r="F1692" s="25"/>
      <c r="G1692" s="25"/>
      <c r="H1692" s="25"/>
      <c r="T1692" s="33"/>
    </row>
    <row r="1693" s="1" customFormat="1" ht="14.25" spans="3:20">
      <c r="C1693" s="8"/>
      <c r="D1693" s="25"/>
      <c r="E1693" s="25"/>
      <c r="F1693" s="25"/>
      <c r="G1693" s="25"/>
      <c r="H1693" s="25"/>
      <c r="T1693" s="33"/>
    </row>
    <row r="1694" s="1" customFormat="1" ht="14.25" spans="3:20">
      <c r="C1694" s="8"/>
      <c r="D1694" s="25"/>
      <c r="E1694" s="25"/>
      <c r="F1694" s="25"/>
      <c r="G1694" s="25"/>
      <c r="H1694" s="25"/>
      <c r="T1694" s="33"/>
    </row>
    <row r="1695" s="1" customFormat="1" ht="14.25" spans="3:20">
      <c r="C1695" s="8"/>
      <c r="D1695" s="25"/>
      <c r="E1695" s="25"/>
      <c r="F1695" s="25"/>
      <c r="G1695" s="25"/>
      <c r="H1695" s="25"/>
      <c r="T1695" s="33"/>
    </row>
    <row r="1696" s="1" customFormat="1" ht="14.25" spans="3:20">
      <c r="C1696" s="8"/>
      <c r="D1696" s="25"/>
      <c r="E1696" s="25"/>
      <c r="F1696" s="25"/>
      <c r="G1696" s="25"/>
      <c r="H1696" s="25"/>
      <c r="T1696" s="33"/>
    </row>
    <row r="1697" s="1" customFormat="1" ht="14.25" spans="3:20">
      <c r="C1697" s="8"/>
      <c r="D1697" s="25"/>
      <c r="E1697" s="25"/>
      <c r="F1697" s="25"/>
      <c r="G1697" s="25"/>
      <c r="H1697" s="25"/>
      <c r="T1697" s="33"/>
    </row>
    <row r="1698" s="1" customFormat="1" ht="14.25" spans="3:20">
      <c r="C1698" s="8"/>
      <c r="D1698" s="25"/>
      <c r="E1698" s="25"/>
      <c r="F1698" s="25"/>
      <c r="G1698" s="25"/>
      <c r="H1698" s="25"/>
      <c r="T1698" s="33"/>
    </row>
    <row r="1699" s="1" customFormat="1" ht="14.25" spans="3:20">
      <c r="C1699" s="8"/>
      <c r="D1699" s="25"/>
      <c r="E1699" s="25"/>
      <c r="F1699" s="25"/>
      <c r="G1699" s="25"/>
      <c r="H1699" s="25"/>
      <c r="T1699" s="33"/>
    </row>
    <row r="1700" s="1" customFormat="1" ht="14.25" spans="3:20">
      <c r="C1700" s="8"/>
      <c r="D1700" s="25"/>
      <c r="E1700" s="25"/>
      <c r="F1700" s="25"/>
      <c r="G1700" s="25"/>
      <c r="H1700" s="25"/>
      <c r="T1700" s="33"/>
    </row>
    <row r="1701" s="1" customFormat="1" ht="14.25" spans="3:20">
      <c r="C1701" s="8"/>
      <c r="D1701" s="25"/>
      <c r="E1701" s="25"/>
      <c r="F1701" s="25"/>
      <c r="G1701" s="25"/>
      <c r="H1701" s="25"/>
      <c r="T1701" s="33"/>
    </row>
    <row r="1702" s="1" customFormat="1" ht="14.25" spans="3:20">
      <c r="C1702" s="8"/>
      <c r="D1702" s="25"/>
      <c r="E1702" s="25"/>
      <c r="F1702" s="25"/>
      <c r="G1702" s="25"/>
      <c r="H1702" s="25"/>
      <c r="T1702" s="33"/>
    </row>
    <row r="1703" s="1" customFormat="1" ht="14.25" spans="3:20">
      <c r="C1703" s="8"/>
      <c r="D1703" s="25"/>
      <c r="E1703" s="25"/>
      <c r="F1703" s="25"/>
      <c r="G1703" s="25"/>
      <c r="H1703" s="25"/>
      <c r="T1703" s="33"/>
    </row>
  </sheetData>
  <mergeCells count="21">
    <mergeCell ref="A1:R1"/>
    <mergeCell ref="E3:H3"/>
    <mergeCell ref="I3:K3"/>
    <mergeCell ref="L3:Q3"/>
    <mergeCell ref="A10:C10"/>
    <mergeCell ref="D3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3:R6"/>
    <mergeCell ref="A3:C6"/>
  </mergeCells>
  <pageMargins left="0.929166666666667" right="0.393055555555556" top="0.588888888888889" bottom="0.55" header="0.679166666666667" footer="0.393055555555556"/>
  <pageSetup paperSize="8" scale="99" orientation="landscape"/>
  <headerFooter alignWithMargins="0">
    <oddHeader>&amp;R
       &amp;"宋体,常规" 第&amp;P页   共&amp;N页&amp;"仿宋_GB2312,常规"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CRJMKB</vt:lpstr>
      <vt:lpstr>路面表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</dc:creator>
  <cp:lastModifiedBy>世荣</cp:lastModifiedBy>
  <dcterms:created xsi:type="dcterms:W3CDTF">2000-03-13T02:52:00Z</dcterms:created>
  <cp:lastPrinted>2014-10-23T13:28:00Z</cp:lastPrinted>
  <dcterms:modified xsi:type="dcterms:W3CDTF">2020-08-08T07:58:55Z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